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-120" yWindow="-120" windowWidth="29040" windowHeight="158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Texekanq Himnavorum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9">'[2]Page 1'!$B$12</definedName>
    <definedName name="_COMPANYNAME" localSheetId="7">'[3]Page 1'!$B$12</definedName>
    <definedName name="_DATE2" localSheetId="4">'[1]Page 1'!$B$17</definedName>
    <definedName name="_DATE2" localSheetId="9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9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9">#REF!</definedName>
    <definedName name="Tab" localSheetId="7">#REF!</definedName>
    <definedName name="Tab1CodeCol" localSheetId="4">#REF!</definedName>
    <definedName name="Tab1CodeCol" localSheetId="9">#REF!</definedName>
    <definedName name="Tab1CodeCol" localSheetId="7">#REF!</definedName>
    <definedName name="Tab1Col" localSheetId="9">#REF!</definedName>
    <definedName name="Tab1Col" localSheetId="7">#REF!</definedName>
    <definedName name="Tab1Col1" localSheetId="4">#REF!</definedName>
    <definedName name="Tab1Col1" localSheetId="9">#REF!</definedName>
    <definedName name="Tab1Col1" localSheetId="7">#REF!</definedName>
    <definedName name="Tab1ColLast" localSheetId="4">#REF!</definedName>
    <definedName name="Tab1ColLast" localSheetId="9">#REF!</definedName>
    <definedName name="Tab1ColLast" localSheetId="7">#REF!</definedName>
    <definedName name="Tab1Row1" localSheetId="4">#REF!</definedName>
    <definedName name="Tab1Row1" localSheetId="9">#REF!</definedName>
    <definedName name="Tab1Row1" localSheetId="7">#REF!</definedName>
    <definedName name="Tab1RowCode" localSheetId="4">#REF!</definedName>
    <definedName name="Tab1RowCode" localSheetId="9">#REF!</definedName>
    <definedName name="Tab1RowCode" localSheetId="7">#REF!</definedName>
    <definedName name="Tab1RowLast" localSheetId="4">#REF!</definedName>
    <definedName name="Tab1RowLast" localSheetId="9">#REF!</definedName>
    <definedName name="Tab1RowLast" localSheetId="7">#REF!</definedName>
    <definedName name="Tab2CodeCol" localSheetId="4">#REF!</definedName>
    <definedName name="Tab2CodeCol" localSheetId="9">#REF!</definedName>
    <definedName name="Tab2CodeCol" localSheetId="7">#REF!</definedName>
    <definedName name="Tab2Col1" localSheetId="4">#REF!</definedName>
    <definedName name="Tab2Col1" localSheetId="9">#REF!</definedName>
    <definedName name="Tab2Col1" localSheetId="7">#REF!</definedName>
    <definedName name="Tab2ColLast" localSheetId="4">#REF!</definedName>
    <definedName name="Tab2ColLast" localSheetId="9">#REF!</definedName>
    <definedName name="Tab2ColLast" localSheetId="7">#REF!</definedName>
    <definedName name="Tab2Row1" localSheetId="4">#REF!</definedName>
    <definedName name="Tab2Row1" localSheetId="9">#REF!</definedName>
    <definedName name="Tab2Row1" localSheetId="7">#REF!</definedName>
    <definedName name="Tab2RowCode" localSheetId="4">#REF!</definedName>
    <definedName name="Tab2RowCode" localSheetId="9">#REF!</definedName>
    <definedName name="Tab2RowCode" localSheetId="7">#REF!</definedName>
    <definedName name="Tab2RowLast" localSheetId="4">#REF!</definedName>
    <definedName name="Tab2RowLast" localSheetId="9">#REF!</definedName>
    <definedName name="Tab2RowLast" localSheetId="7">#REF!</definedName>
    <definedName name="Tab3CodeCol" localSheetId="4">'[4]5'!#REF!</definedName>
    <definedName name="Tab3CodeCol" localSheetId="9">#REF!</definedName>
    <definedName name="Tab3CodeCol" localSheetId="7">#REF!</definedName>
    <definedName name="Tab3Col1" localSheetId="4">'[4]5'!#REF!</definedName>
    <definedName name="Tab3Col1" localSheetId="9">#REF!</definedName>
    <definedName name="Tab3Col1" localSheetId="7">#REF!</definedName>
    <definedName name="Tab3ColLast" localSheetId="4">'[4]5'!#REF!</definedName>
    <definedName name="Tab3ColLast" localSheetId="9">#REF!</definedName>
    <definedName name="Tab3ColLast" localSheetId="7">#REF!</definedName>
    <definedName name="Tab3Row1" localSheetId="4">'[4]5'!#REF!</definedName>
    <definedName name="Tab3Row1" localSheetId="9">#REF!</definedName>
    <definedName name="Tab3Row1" localSheetId="7">#REF!</definedName>
    <definedName name="Tab3RowLast" localSheetId="4">'[4]5'!#REF!</definedName>
    <definedName name="Tab3RowLast" localSheetId="9">#REF!</definedName>
    <definedName name="Tab3RowLast" localSheetId="7">#REF!</definedName>
    <definedName name="Tab4CodeCol" localSheetId="4">'[4]5'!#REF!</definedName>
    <definedName name="Tab4CodeCol" localSheetId="9">#REF!</definedName>
    <definedName name="Tab4CodeCol" localSheetId="7">#REF!</definedName>
    <definedName name="Tab4Col1" localSheetId="4">'[4]5'!#REF!</definedName>
    <definedName name="Tab4Col1" localSheetId="9">#REF!</definedName>
    <definedName name="Tab4Col1" localSheetId="7">#REF!</definedName>
    <definedName name="Tab4ColLast" localSheetId="4">'[4]5'!#REF!</definedName>
    <definedName name="Tab4ColLast" localSheetId="9">#REF!</definedName>
    <definedName name="Tab4ColLast" localSheetId="7">#REF!</definedName>
    <definedName name="Tab4Row1" localSheetId="4">'[4]5'!#REF!</definedName>
    <definedName name="Tab4Row1" localSheetId="9">#REF!</definedName>
    <definedName name="Tab4Row1" localSheetId="7">#REF!</definedName>
    <definedName name="Tab4RowLast" localSheetId="4">'[4]5'!#REF!</definedName>
    <definedName name="Tab4RowLast" localSheetId="9">#REF!</definedName>
    <definedName name="Tab4RowLast" localSheetId="7">#REF!</definedName>
    <definedName name="Tab5CodeCol" localSheetId="4">'[4]5'!#REF!</definedName>
    <definedName name="Tab5CodeCol" localSheetId="9">#REF!</definedName>
    <definedName name="Tab5CodeCol" localSheetId="7">#REF!</definedName>
    <definedName name="Tab5Col1" localSheetId="4">'[4]5'!#REF!</definedName>
    <definedName name="Tab5Col1" localSheetId="9">#REF!</definedName>
    <definedName name="Tab5Col1" localSheetId="7">#REF!</definedName>
    <definedName name="Tab5ColLast" localSheetId="4">'[4]5'!#REF!</definedName>
    <definedName name="Tab5ColLast" localSheetId="9">#REF!</definedName>
    <definedName name="Tab5ColLast" localSheetId="7">#REF!</definedName>
    <definedName name="Tab5Row1" localSheetId="4">'[4]5'!#REF!</definedName>
    <definedName name="Tab5Row1" localSheetId="9">#REF!</definedName>
    <definedName name="Tab5Row1" localSheetId="7">#REF!</definedName>
    <definedName name="Tab5RowLast" localSheetId="4">'[4]5'!#REF!</definedName>
    <definedName name="Tab5RowLast" localSheetId="9">#REF!</definedName>
    <definedName name="Tab5RowLast" localSheetId="7">#REF!</definedName>
    <definedName name="Tab6CodeCol" localSheetId="4">'[4]5'!#REF!</definedName>
    <definedName name="Tab6CodeCol" localSheetId="9">#REF!</definedName>
    <definedName name="Tab6CodeCol" localSheetId="7">#REF!</definedName>
    <definedName name="Tab6Col1" localSheetId="4">'[4]5'!#REF!</definedName>
    <definedName name="Tab6Col1" localSheetId="9">#REF!</definedName>
    <definedName name="Tab6Col1" localSheetId="7">#REF!</definedName>
    <definedName name="Tab6ColLast" localSheetId="4">'[4]5'!#REF!</definedName>
    <definedName name="Tab6ColLast" localSheetId="9">#REF!</definedName>
    <definedName name="Tab6ColLast" localSheetId="7">#REF!</definedName>
    <definedName name="Tab6Row1" localSheetId="4">'[4]5'!#REF!</definedName>
    <definedName name="Tab6Row1" localSheetId="9">#REF!</definedName>
    <definedName name="Tab6Row1" localSheetId="7">#REF!</definedName>
    <definedName name="Tab6RowLast" localSheetId="4">'[4]5'!#REF!</definedName>
    <definedName name="Tab6RowLast" localSheetId="9">#REF!</definedName>
    <definedName name="Tab6RowLast" localSheetId="7">#REF!</definedName>
    <definedName name="Tab7CodeCol" localSheetId="4">#REF!</definedName>
    <definedName name="Tab7CodeCol" localSheetId="9">#REF!</definedName>
    <definedName name="Tab7CodeCol" localSheetId="7">#REF!</definedName>
    <definedName name="Tab7Col1" localSheetId="4">#REF!</definedName>
    <definedName name="Tab7Col1" localSheetId="9">#REF!</definedName>
    <definedName name="Tab7Col1" localSheetId="7">#REF!</definedName>
    <definedName name="Tab7ColLast" localSheetId="4">#REF!</definedName>
    <definedName name="Tab7ColLast" localSheetId="9">#REF!</definedName>
    <definedName name="Tab7ColLast" localSheetId="7">#REF!</definedName>
    <definedName name="Tab7Row1" localSheetId="4">#REF!</definedName>
    <definedName name="Tab7Row1" localSheetId="9">#REF!</definedName>
    <definedName name="Tab7Row1" localSheetId="7">#REF!</definedName>
    <definedName name="Tab7RowCode" localSheetId="4">#REF!</definedName>
    <definedName name="Tab7RowCode" localSheetId="9">#REF!</definedName>
    <definedName name="Tab7RowCode" localSheetId="7">#REF!</definedName>
    <definedName name="Tab7RowLast" localSheetId="4">#REF!</definedName>
    <definedName name="Tab7RowLast" localSheetId="9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2" i="10" l="1"/>
  <c r="D7" i="11"/>
  <c r="J18" i="12"/>
  <c r="J17" i="12"/>
  <c r="E17" i="12" l="1"/>
  <c r="D59" i="18"/>
  <c r="F59" i="18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I18" i="12" l="1"/>
  <c r="I17" i="12"/>
  <c r="E18" i="12"/>
  <c r="F18" i="12" s="1"/>
  <c r="F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D7" i="22"/>
  <c r="C7" i="22"/>
  <c r="D9" i="10"/>
  <c r="E9" i="10" s="1"/>
  <c r="D8" i="9"/>
  <c r="E8" i="9" s="1"/>
  <c r="E23" i="22" l="1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<sst xmlns="http://schemas.openxmlformats.org/spreadsheetml/2006/main" count="688" uniqueCount="298">
  <si>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</si>
  <si>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</si>
  <si>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</si>
  <si>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</si>
  <si>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</si>
  <si>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</si>
  <si>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</si>
  <si>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</si>
  <si>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</si>
  <si>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</si>
  <si>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</si>
  <si>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</si>
  <si>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</si>
  <si>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</si>
  <si>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</si>
  <si>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</si>
  <si>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</si>
  <si>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</si>
  <si>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</si>
  <si>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</si>
  <si>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</si>
  <si>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</si>
  <si>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</si>
  <si>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</si>
  <si>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</si>
  <si>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</si>
  <si>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</si>
  <si>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</si>
  <si>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</si>
  <si>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</si>
  <si>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</si>
  <si>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</si>
  <si>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</si>
  <si>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</si>
  <si>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</si>
  <si>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</si>
  <si>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</si>
  <si>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</si>
  <si>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</si>
  <si>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</si>
  <si>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</si>
  <si>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</si>
  <si>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</si>
  <si>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</si>
  <si>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</si>
  <si>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</si>
  <si>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</si>
  <si>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</si>
  <si>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</si>
  <si>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</si>
  <si>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</si>
  <si>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</si>
  <si>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</si>
  <si>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</si>
  <si>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</si>
  <si>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</si>
  <si>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</si>
  <si>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</si>
  <si>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</si>
  <si>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</si>
  <si>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</si>
  <si>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</si>
  <si>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</si>
  <si>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</si>
  <si>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</si>
  <si>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</si>
  <si>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</si>
  <si>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</si>
  <si>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</si>
  <si>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</si>
  <si>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</si>
  <si>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</si>
  <si>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</si>
  <si>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</si>
  <si>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</si>
  <si>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</si>
  <si>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</si>
  <si>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</si>
  <si>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</si>
  <si>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</si>
  <si>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</si>
  <si>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</si>
  <si>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</si>
  <si>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</si>
  <si>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</si>
  <si>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</si>
  <si>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</si>
  <si>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</si>
  <si>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</si>
  <si>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</si>
  <si>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</si>
  <si>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</si>
  <si>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</si>
  <si>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</si>
  <si>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</si>
  <si>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</si>
  <si>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</si>
  <si>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</si>
  <si>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</si>
  <si>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</si>
  <si>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</si>
  <si>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</si>
  <si>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</si>
  <si>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</si>
  <si>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</si>
  <si>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</si>
  <si>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</si>
  <si>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</si>
  <si>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</si>
  <si>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</si>
  <si>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</si>
  <si>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</si>
  <si>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</si>
  <si>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</si>
  <si>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</si>
  <si>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</si>
  <si>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</si>
  <si>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</si>
  <si>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</si>
  <si>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</si>
  <si>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</si>
  <si>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</si>
  <si>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</si>
  <si>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</si>
  <si>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</si>
  <si>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</si>
  <si>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</si>
  <si>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</si>
  <si>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</si>
  <si>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</si>
  <si>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</si>
  <si>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</si>
  <si>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</si>
  <si>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</si>
  <si>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</si>
  <si>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</si>
  <si>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</si>
  <si>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</si>
  <si>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</si>
  <si>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</si>
  <si>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</si>
  <si>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</si>
  <si>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</si>
  <si>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</si>
  <si>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</si>
  <si>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</si>
  <si>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</si>
  <si>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</si>
  <si>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</si>
  <si>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</si>
  <si>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</si>
  <si>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</si>
  <si>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</si>
  <si>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</si>
  <si>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</si>
  <si>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</si>
  <si>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</si>
  <si>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</si>
  <si>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</si>
  <si>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</si>
  <si>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</si>
  <si>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</si>
  <si>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</si>
  <si>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</si>
  <si>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</si>
  <si>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</si>
  <si>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</si>
  <si>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</si>
  <si>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</si>
  <si>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</si>
  <si>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</si>
  <si>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</si>
  <si>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</si>
  <si>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</si>
  <si>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</si>
  <si>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</si>
  <si>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</si>
  <si>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</si>
  <si>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</si>
  <si>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</si>
  <si>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</si>
  <si>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</si>
  <si>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</si>
  <si>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</si>
  <si>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</si>
  <si>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</si>
  <si>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</si>
  <si>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</si>
  <si>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</si>
  <si>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</si>
  <si>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</si>
  <si>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</si>
  <si>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</si>
  <si>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</si>
  <si>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</si>
  <si>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</si>
  <si>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</si>
  <si>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</si>
  <si>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</si>
  <si>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</si>
  <si>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</si>
  <si>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</si>
  <si>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</si>
  <si>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</si>
  <si>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</si>
  <si>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</si>
  <si>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</si>
  <si>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</si>
  <si>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</si>
  <si>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</si>
  <si>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</si>
  <si>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</si>
  <si>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</si>
  <si>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</si>
  <si>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</si>
  <si>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</si>
  <si>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</si>
  <si>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</si>
  <si>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</si>
  <si>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</si>
  <si>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</si>
  <si>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</si>
  <si>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</si>
  <si>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</si>
  <si>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</si>
  <si>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</si>
  <si>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</si>
  <si>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</si>
  <si>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</si>
  <si>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</si>
  <si>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</si>
  <si>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</si>
  <si>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</si>
  <si>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</si>
  <si>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</si>
  <si>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</si>
  <si>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</si>
  <si>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</si>
  <si>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</si>
  <si>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</si>
  <si>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</si>
  <si>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</si>
  <si>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</si>
  <si>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</si>
  <si>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</si>
  <si>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</si>
  <si>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</si>
  <si>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</si>
  <si>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</si>
  <si>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</si>
  <si>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</si>
  <si>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</si>
  <si>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</si>
  <si>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</si>
  <si>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</si>
  <si>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</si>
  <si>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</si>
  <si>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</si>
  <si>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</si>
  <si>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</si>
  <si>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Իրինա Եսայան</t>
  </si>
  <si>
    <t xml:space="preserve">«Օքրո Օքրոյանի անվան Թիվ 3 Գրադարան» ՀՈԱԿ-ի </t>
  </si>
  <si>
    <t>Գայանե Երիցյան</t>
  </si>
  <si>
    <t>«ՄՏՍ Արմենիա» ՓԲԸ</t>
  </si>
  <si>
    <t>ՏԵՂԵԿԱՆՔ ՀԻՄՆԱՎՈՐՈՒՄ</t>
  </si>
  <si>
    <t>2022թ. Ծախսերի համար հիմք են հանդիսացել</t>
  </si>
  <si>
    <t>•   2019թ.հաստիքացուցակի համաձայն ընդհանուր հաստիքների թիվը կազմում է 7.5  միավոր, քանի որ աշխատավարձի ամսեկան ֆոնդը կազմում է 798.2 ՀՀ դրամ:</t>
  </si>
  <si>
    <t xml:space="preserve"> îÝûñ»Ý</t>
  </si>
  <si>
    <t>Ս.Կարապետյան</t>
  </si>
  <si>
    <t>/ ³ÝáõÝ, ³½·³ÝáõÝ/</t>
  </si>
  <si>
    <t>Ջեռուցման համակարգի սպասարկման գծով- 19.3 հազ. ՀՀ դրամ</t>
  </si>
  <si>
    <t>Տնտեսական ապրանքներ - 50.0 հազ. ՀՀ դրամ:</t>
  </si>
  <si>
    <t>Գրասենյակային ապրանքներ - 50.0 հազ. ՀՀ դրամ:</t>
  </si>
  <si>
    <t xml:space="preserve">8.1  Կապի ծախս-57.6 հազ. դրամ, որից` 4.8*12=57.6 հազ. ՀՀ դրամ բաժանորդային վճար:                                          </t>
  </si>
  <si>
    <t xml:space="preserve">8.2  Րոպեավճար - 6.0 հազ. ՀՀ դրամ:  </t>
  </si>
  <si>
    <t>Աղբահանության գծով- 24.0 ՀՀ հազ. Դրամ (500քառ.մ *4 ՀՀդրամ * 12ամիս):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</si>
  <si>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</si>
  <si>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</si>
  <si>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</si>
  <si>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t xml:space="preserve">2022թ.-ին գրադարանը ցանկանում է համակարգչի տեխնիկական սպասարկում կատարել,որի մասով նախատեսվում է 8.0 հազ.ՀՀդրամ: 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</si>
  <si>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գծով-95.0 հազ. ՀՀ դրամ:</t>
  </si>
  <si>
    <r>
      <t>Այլ ծառայությունների և ծախսերի գծով` 5</t>
    </r>
    <r>
      <rPr>
        <sz val="12"/>
        <rFont val="Arial"/>
        <family val="2"/>
      </rPr>
      <t>.5</t>
    </r>
    <r>
      <rPr>
        <sz val="12"/>
        <rFont val="Arial"/>
        <family val="2"/>
        <charset val="204"/>
      </rPr>
      <t>հազ.ՀՀ դրամ:</t>
    </r>
  </si>
  <si>
    <t xml:space="preserve"> Տնօրեն</t>
  </si>
  <si>
    <t>Գ. Երիցյան</t>
  </si>
  <si>
    <t xml:space="preserve"> ¶ÉË. Ñ³ßí³å³Ñ</t>
  </si>
  <si>
    <t>Ի.Եսայան</t>
  </si>
  <si>
    <t xml:space="preserve">2022թ-ին աշխատավարձի մասով նախատեսվում է 9578,4 հազ.դրամ,քանի որ </t>
  </si>
  <si>
    <t xml:space="preserve">2022թ.-ին գրադարանը ցանկանում է ձեռք բերել hիմնական միջոց /հեռուստացույց/, որի մասով նախատեսվում է 320.0 հազ.ՀՀդրամ: Քանի որ գրադարանը չունի հեռուստացույց, որը կհամապատասխանի մեր ժամանակակից պայմաններին,այդ իսկ պատճառով անհրաժեշտություն է առաջանում նոր հեռուստացույց ձեռք բերել՝գրադարանի աշխատանքները ավելի արդյունավետ կատարելու համար: </t>
  </si>
  <si>
    <t xml:space="preserve">8.3  Ինտերնետ կապի վճար - 66.0 հազ. ՀՀ դրամ  (5.5*12ամսվա համար):                    </t>
  </si>
  <si>
    <t>Հեռախոսակապի գծով` 129,6 հազ. Դրամ</t>
  </si>
  <si>
    <t>Էլեկտրոէներգիա- 85,0 հազ.ՀՀ դրամ</t>
  </si>
  <si>
    <t>1,654 կվ/ժ *53,48ՀՀ դրամ:</t>
  </si>
  <si>
    <t>Ջրմուղ-կոյուղու գծով- 13,0 հազ. ՀՀ դրամ</t>
  </si>
  <si>
    <r>
      <t>65.0մ3</t>
    </r>
    <r>
      <rPr>
        <sz val="12"/>
        <color indexed="10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* 200,47 ՀՀ դրամ:</t>
    </r>
  </si>
  <si>
    <t>Ջեռուցման գծով- 356,6 հազ. ՀՀ դրամ</t>
  </si>
  <si>
    <t xml:space="preserve">2,522 մ3 * 139.0 ՀՀ դրամ /4 ձմեռային ամսվա համար/: </t>
  </si>
  <si>
    <t>Հավելված 11</t>
  </si>
  <si>
    <t>Հավելված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</si>
</sst>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name val="Arial"/>
      <family val="2"/>
    </font>
    <font>
      <sz val="12"/>
      <name val="Arial LatArm"/>
      <family val="2"/>
    </font>
    <font>
      <sz val="12"/>
      <name val="Arial Armenian"/>
      <family val="2"/>
    </font>
    <font>
      <sz val="14"/>
      <name val="Arial Armenian"/>
      <family val="2"/>
    </font>
    <font>
      <sz val="12"/>
      <name val="Arial AMU"/>
      <family val="2"/>
    </font>
    <font>
      <sz val="14"/>
      <name val="Arial AMU"/>
      <family val="2"/>
    </font>
    <font>
      <sz val="10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8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26" fillId="0" borderId="18" xfId="45" applyFont="1" applyBorder="1" applyAlignment="1">
      <alignment horizontal="left" vertical="center" wrapText="1"/>
    </xf>
    <xf numFmtId="0" fontId="26" fillId="0" borderId="10" xfId="45" applyFont="1" applyBorder="1" applyAlignment="1">
      <alignment horizontal="center" vertical="center" wrapText="1"/>
    </xf>
    <xf numFmtId="0" fontId="65" fillId="0" borderId="0" xfId="0" applyFont="1"/>
    <xf numFmtId="0" fontId="66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5" fillId="24" borderId="0" xfId="0" applyFont="1" applyFill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65" fillId="24" borderId="0" xfId="0" applyFont="1" applyFill="1"/>
    <xf numFmtId="0" fontId="65" fillId="0" borderId="0" xfId="0" applyFont="1" applyAlignment="1">
      <alignment horizontal="left" vertical="center"/>
    </xf>
    <xf numFmtId="0" fontId="65" fillId="0" borderId="0" xfId="0" applyFont="1" applyAlignment="1">
      <alignment horizontal="left"/>
    </xf>
    <xf numFmtId="0" fontId="65" fillId="0" borderId="0" xfId="0" applyFont="1" applyAlignment="1">
      <alignment horizontal="left" vertical="center" wrapText="1"/>
    </xf>
    <xf numFmtId="0" fontId="70" fillId="0" borderId="0" xfId="0" applyFont="1"/>
    <xf numFmtId="0" fontId="71" fillId="0" borderId="0" xfId="0" applyFont="1"/>
    <xf numFmtId="0" fontId="72" fillId="0" borderId="0" xfId="0" applyFont="1"/>
    <xf numFmtId="0" fontId="71" fillId="0" borderId="12" xfId="0" applyFont="1" applyBorder="1"/>
    <xf numFmtId="0" fontId="73" fillId="0" borderId="0" xfId="0" applyFont="1"/>
    <xf numFmtId="0" fontId="74" fillId="0" borderId="0" xfId="0" applyFont="1"/>
    <xf numFmtId="0" fontId="75" fillId="0" borderId="0" xfId="0" applyFont="1"/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65" fillId="0" borderId="0" xfId="0" applyFont="1" applyAlignment="1">
      <alignment horizontal="left" vertical="center" wrapText="1"/>
    </xf>
    <xf numFmtId="0" fontId="65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tabSelected="1" view="pageBreakPreview" zoomScaleSheetLayoutView="100" workbookViewId="0">
      <selection activeCell="C79" sqref="C79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296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58" t="s">
        <v>43</v>
      </c>
      <c r="B7" s="558"/>
      <c r="C7" s="558"/>
      <c r="D7" s="558"/>
      <c r="E7" s="50"/>
    </row>
    <row r="8" spans="1:14" ht="27.75" customHeight="1">
      <c r="A8" s="559" t="s">
        <v>261</v>
      </c>
      <c r="B8" s="559"/>
      <c r="C8" s="559"/>
      <c r="D8" s="559"/>
    </row>
    <row r="9" spans="1:14" ht="18.75" customHeight="1">
      <c r="A9" s="560" t="s">
        <v>236</v>
      </c>
      <c r="B9" s="560"/>
      <c r="C9" s="560"/>
      <c r="D9" s="560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413">
        <f>+'Dramakan hosqer'!C15</f>
        <v>10570.4</v>
      </c>
      <c r="E12" s="442" t="s">
        <v>217</v>
      </c>
    </row>
    <row r="13" spans="1:14" ht="33.75" hidden="1" customHeight="1">
      <c r="A13" s="198">
        <v>2</v>
      </c>
      <c r="B13" s="415" t="s">
        <v>196</v>
      </c>
      <c r="C13" s="61"/>
      <c r="D13" s="414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3">
        <f>+'Dramakan hosqer'!C17</f>
        <v>0</v>
      </c>
      <c r="E14" s="442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2" t="s">
        <v>211</v>
      </c>
    </row>
    <row r="16" spans="1:14" ht="18" hidden="1" customHeight="1">
      <c r="A16" s="198">
        <v>5</v>
      </c>
      <c r="B16" s="199" t="s">
        <v>65</v>
      </c>
      <c r="C16" s="61"/>
      <c r="D16" s="413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3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125.9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7">
        <f>+D66</f>
        <v>125.9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2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7.25" hidden="1" customHeight="1">
      <c r="A24" s="202">
        <v>11</v>
      </c>
      <c r="B24" s="80"/>
      <c r="C24" s="513"/>
      <c r="D24" s="310"/>
      <c r="E24" s="27"/>
    </row>
    <row r="25" spans="1:24" s="2" customFormat="1" ht="19.5" hidden="1" customHeight="1">
      <c r="A25" s="198">
        <v>12</v>
      </c>
      <c r="B25" s="203"/>
      <c r="C25" s="513"/>
      <c r="D25" s="310"/>
      <c r="E25" s="535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10696.3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9578.2000000000007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356.6</v>
      </c>
      <c r="E32" s="470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86.9</v>
      </c>
      <c r="E33" s="470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13</v>
      </c>
      <c r="E34" s="470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24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6</v>
      </c>
      <c r="B37" s="199" t="s">
        <v>19</v>
      </c>
      <c r="C37" s="64"/>
      <c r="D37" s="376">
        <f>SUM(D38:D40)</f>
        <v>129.6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311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311">
        <v>6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311">
        <v>66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7</v>
      </c>
      <c r="B41" s="199" t="s">
        <v>23</v>
      </c>
      <c r="C41" s="61"/>
      <c r="D41" s="310">
        <v>10</v>
      </c>
      <c r="E41" s="55"/>
      <c r="K41" s="411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10">
        <v>50</v>
      </c>
      <c r="E42" s="55"/>
      <c r="K42" s="410"/>
      <c r="L42" s="411"/>
      <c r="M42" s="439"/>
      <c r="N42" s="411"/>
      <c r="O42" s="440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10">
        <v>50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8" customHeight="1">
      <c r="A49" s="198">
        <v>10</v>
      </c>
      <c r="B49" s="199" t="s">
        <v>26</v>
      </c>
      <c r="C49" s="61"/>
      <c r="D49" s="310">
        <v>19.2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11</v>
      </c>
      <c r="B53" s="199" t="s">
        <v>78</v>
      </c>
      <c r="C53" s="61"/>
      <c r="D53" s="310">
        <v>8</v>
      </c>
      <c r="E53" s="55"/>
    </row>
    <row r="54" spans="1:5" ht="18.75" customHeight="1">
      <c r="A54" s="198">
        <v>12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13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hidden="1" customHeight="1">
      <c r="A60" s="198">
        <v>27</v>
      </c>
      <c r="B60" s="201" t="s">
        <v>204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hidden="1" customHeight="1">
      <c r="A63" s="198">
        <v>30</v>
      </c>
      <c r="B63" s="203"/>
      <c r="C63" s="62"/>
      <c r="D63" s="310"/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5" t="s">
        <v>207</v>
      </c>
    </row>
    <row r="65" spans="1:15" ht="18.75" customHeight="1">
      <c r="A65" s="198">
        <v>14</v>
      </c>
      <c r="B65" s="80" t="s">
        <v>27</v>
      </c>
      <c r="C65" s="61"/>
      <c r="D65" s="310">
        <v>125.9</v>
      </c>
      <c r="E65" s="55"/>
    </row>
    <row r="66" spans="1:15" s="3" customFormat="1" ht="18.75" customHeight="1">
      <c r="A66" s="205">
        <v>14.1</v>
      </c>
      <c r="B66" s="73" t="s">
        <v>81</v>
      </c>
      <c r="C66" s="63"/>
      <c r="D66" s="310">
        <v>125.9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customHeight="1">
      <c r="A68" s="198">
        <v>15</v>
      </c>
      <c r="B68" s="199" t="s">
        <v>70</v>
      </c>
      <c r="C68" s="61"/>
      <c r="D68" s="310">
        <v>146.9</v>
      </c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10696.300000000001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262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 t="s">
        <v>260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91.2" customHeight="1">
      <c r="B76" s="536" t="s">
        <v>237</v>
      </c>
      <c r="D76" s="441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E88" sqref="E88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1" t="s">
        <v>297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63" t="s">
        <v>43</v>
      </c>
      <c r="B7" s="563"/>
      <c r="C7" s="563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59" t="str">
        <f>+'Ekamut-caxs'!A8:D8</f>
        <v xml:space="preserve">«Օքրո Օքրոյանի անվան Թիվ 3 Գրադարան» ՀՈԱԿ-ի </v>
      </c>
      <c r="B8" s="559"/>
      <c r="C8" s="559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60" t="s">
        <v>238</v>
      </c>
      <c r="B9" s="560"/>
      <c r="C9" s="560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250</v>
      </c>
      <c r="D13" s="561"/>
      <c r="E13" s="562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10570.4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10570.4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5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10816.400000000001</v>
      </c>
      <c r="D27" s="378">
        <f>+C13-C69</f>
        <v>177.09999999999997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10496.400000000001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9578.2000000000007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356.6</v>
      </c>
      <c r="D32" s="471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86.9</v>
      </c>
      <c r="D33" s="471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13</v>
      </c>
      <c r="D34" s="471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24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19</v>
      </c>
      <c r="C37" s="339">
        <f>SUM(C38:C40)</f>
        <v>129.6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9">
        <f>+'Ekamut-caxs'!D38</f>
        <v>57.6</v>
      </c>
    </row>
    <row r="39" spans="1:11" ht="18" customHeight="1">
      <c r="A39" s="28">
        <v>6.2</v>
      </c>
      <c r="B39" s="33" t="s">
        <v>21</v>
      </c>
      <c r="C39" s="339">
        <f>+'Ekamut-caxs'!D39</f>
        <v>6</v>
      </c>
    </row>
    <row r="40" spans="1:11" ht="18" customHeight="1">
      <c r="A40" s="28">
        <v>6.3</v>
      </c>
      <c r="B40" s="33" t="s">
        <v>22</v>
      </c>
      <c r="C40" s="339">
        <f>+'Ekamut-caxs'!D40</f>
        <v>66</v>
      </c>
    </row>
    <row r="41" spans="1:11" s="120" customFormat="1" ht="18" customHeight="1">
      <c r="A41" s="79">
        <v>7</v>
      </c>
      <c r="B41" s="340" t="s">
        <v>23</v>
      </c>
      <c r="C41" s="339">
        <f>+'Ekamut-caxs'!D41</f>
        <v>10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31</v>
      </c>
      <c r="C42" s="338">
        <f>+'Ekamut-caxs'!D42</f>
        <v>50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40" t="s">
        <v>24</v>
      </c>
      <c r="C43" s="338">
        <f>+'Ekamut-caxs'!D43</f>
        <v>50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25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10</v>
      </c>
      <c r="B49" s="340" t="s">
        <v>26</v>
      </c>
      <c r="C49" s="339">
        <f>+'Ekamut-caxs'!D49</f>
        <v>19.2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11</v>
      </c>
      <c r="B53" s="340" t="s">
        <v>78</v>
      </c>
      <c r="C53" s="339">
        <f>+'Ekamut-caxs'!D53</f>
        <v>8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12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13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2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204</v>
      </c>
      <c r="C60" s="339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60"/>
      <c r="C63" s="338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14</v>
      </c>
      <c r="B69" s="346" t="s">
        <v>39</v>
      </c>
      <c r="C69" s="339">
        <f>+'Deb. ev kreditor'!D59-'Deb. ev kreditor'!D54</f>
        <v>72.900000000000034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8">
        <f>C72+C80</f>
        <v>320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customHeight="1">
      <c r="A72" s="91">
        <v>1</v>
      </c>
      <c r="B72" s="349" t="s">
        <v>92</v>
      </c>
      <c r="C72" s="339">
        <f>SUM(C73:C79)</f>
        <v>320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customHeight="1">
      <c r="A73" s="91">
        <v>1.1000000000000001</v>
      </c>
      <c r="B73" s="350" t="s">
        <v>89</v>
      </c>
      <c r="C73" s="338">
        <v>320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7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3.999999999998181</v>
      </c>
      <c r="D87" s="561"/>
      <c r="E87" s="562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tr">
        <f>+'Ekamut-caxs'!C71</f>
        <v>Գայանե Երիցյան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tr">
        <f>+'Ekamut-caxs'!C73</f>
        <v>Իրինա Եսայան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87.6" customHeight="1">
      <c r="B94" s="536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28" zoomScaleSheetLayoutView="100" workbookViewId="0">
      <selection activeCell="B63" sqref="B63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6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64" t="s">
        <v>57</v>
      </c>
      <c r="B1" s="564"/>
      <c r="C1" s="564"/>
      <c r="D1" s="564"/>
      <c r="E1" s="564"/>
      <c r="F1" s="564"/>
    </row>
    <row r="2" spans="1:18" s="23" customFormat="1" ht="25.5" customHeight="1">
      <c r="A2" s="559" t="str">
        <f>+'Ekamut-caxs'!A8:D8</f>
        <v xml:space="preserve">«Օքրո Օքրոյանի անվան Թիվ 3 Գրադարան» ՀՈԱԿ-ի </v>
      </c>
      <c r="B2" s="559"/>
      <c r="C2" s="559"/>
      <c r="D2" s="559"/>
      <c r="E2" s="559"/>
      <c r="F2" s="55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67" t="s">
        <v>240</v>
      </c>
      <c r="B3" s="567"/>
      <c r="C3" s="567"/>
      <c r="D3" s="567"/>
      <c r="E3" s="567"/>
      <c r="F3" s="567"/>
      <c r="G3" s="24"/>
      <c r="H3" s="24"/>
      <c r="I3" s="24"/>
    </row>
    <row r="4" spans="1:18" ht="20.25" customHeight="1">
      <c r="F4" s="527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9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10770.4</v>
      </c>
      <c r="D6" s="372">
        <f>SUM(D7:D15,D18:D20)</f>
        <v>10696.3</v>
      </c>
      <c r="E6" s="372">
        <f t="shared" ref="E6:E62" si="0">D6-C6</f>
        <v>-74.100000000000364</v>
      </c>
      <c r="F6" s="52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10570.4</v>
      </c>
      <c r="D7" s="354">
        <f>+'Ekamut-caxs'!D12</f>
        <v>10570.4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5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2</v>
      </c>
      <c r="B15" s="356" t="s">
        <v>124</v>
      </c>
      <c r="C15" s="357">
        <f>SUM(C16:C17)</f>
        <v>200</v>
      </c>
      <c r="D15" s="357">
        <f>SUM(D16:D17)</f>
        <v>125.9</v>
      </c>
      <c r="E15" s="354">
        <f t="shared" si="0"/>
        <v>-74.099999999999994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2.1</v>
      </c>
      <c r="B16" s="33" t="s">
        <v>75</v>
      </c>
      <c r="C16" s="313">
        <v>200</v>
      </c>
      <c r="D16" s="314">
        <f>+'Ekamut-caxs'!D21</f>
        <v>125.9</v>
      </c>
      <c r="E16" s="314">
        <f t="shared" si="0"/>
        <v>-74.099999999999994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hidden="1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10770.4</v>
      </c>
      <c r="D21" s="373">
        <f>SUM(D22,D25:D30,D34:D58,D60:D61)</f>
        <v>10696.300000000001</v>
      </c>
      <c r="E21" s="372">
        <f t="shared" si="0"/>
        <v>-74.099999999998545</v>
      </c>
      <c r="F21" s="528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9578.4</v>
      </c>
      <c r="D22" s="357">
        <f>+'Ekamut-caxs'!D29</f>
        <v>9578.2000000000007</v>
      </c>
      <c r="E22" s="354">
        <f t="shared" si="0"/>
        <v>-0.19999999999890861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296.89999999999998</v>
      </c>
      <c r="D25" s="357">
        <f>+'Ekamut-caxs'!D32</f>
        <v>356.6</v>
      </c>
      <c r="E25" s="354">
        <f t="shared" si="0"/>
        <v>59.700000000000045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110.9</v>
      </c>
      <c r="D26" s="357">
        <f>+'Ekamut-caxs'!D33</f>
        <v>86.9</v>
      </c>
      <c r="E26" s="354">
        <f t="shared" si="0"/>
        <v>-24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9.4</v>
      </c>
      <c r="D27" s="357">
        <f>+'Ekamut-caxs'!D34</f>
        <v>13</v>
      </c>
      <c r="E27" s="354">
        <f t="shared" si="0"/>
        <v>3.5999999999999996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24</v>
      </c>
      <c r="D28" s="357">
        <f>+'Ekamut-caxs'!D35</f>
        <v>24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40" t="s">
        <v>19</v>
      </c>
      <c r="C30" s="357">
        <f>SUM(C31:C33)</f>
        <v>163.6</v>
      </c>
      <c r="D30" s="357">
        <f>SUM(D31:D33)</f>
        <v>129.6</v>
      </c>
      <c r="E30" s="354">
        <f t="shared" si="0"/>
        <v>-34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3">
        <v>57.6</v>
      </c>
      <c r="D31" s="359">
        <f>+'Ekamut-caxs'!D38</f>
        <v>57.6</v>
      </c>
      <c r="E31" s="314">
        <f t="shared" si="0"/>
        <v>0</v>
      </c>
      <c r="F31" s="313"/>
      <c r="G31" s="27"/>
    </row>
    <row r="32" spans="1:18" ht="21" customHeight="1">
      <c r="A32" s="28">
        <v>6.2</v>
      </c>
      <c r="B32" s="33" t="s">
        <v>21</v>
      </c>
      <c r="C32" s="313">
        <v>6</v>
      </c>
      <c r="D32" s="359">
        <f>+'Ekamut-caxs'!D39</f>
        <v>6</v>
      </c>
      <c r="E32" s="314">
        <f t="shared" si="0"/>
        <v>0</v>
      </c>
      <c r="F32" s="313"/>
      <c r="G32" s="27"/>
    </row>
    <row r="33" spans="1:18" ht="21" customHeight="1">
      <c r="A33" s="28">
        <v>6.3</v>
      </c>
      <c r="B33" s="33" t="s">
        <v>22</v>
      </c>
      <c r="C33" s="313">
        <v>100</v>
      </c>
      <c r="D33" s="359">
        <f>+'Ekamut-caxs'!D40</f>
        <v>66</v>
      </c>
      <c r="E33" s="314">
        <f t="shared" si="0"/>
        <v>-34</v>
      </c>
      <c r="F33" s="313"/>
      <c r="G33" s="27"/>
    </row>
    <row r="34" spans="1:18" s="76" customFormat="1" ht="21" customHeight="1">
      <c r="A34" s="79">
        <v>7</v>
      </c>
      <c r="B34" s="340" t="s">
        <v>23</v>
      </c>
      <c r="C34" s="355">
        <v>10</v>
      </c>
      <c r="D34" s="357">
        <f>+'Ekamut-caxs'!D41</f>
        <v>10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40" t="s">
        <v>31</v>
      </c>
      <c r="C35" s="355">
        <v>50</v>
      </c>
      <c r="D35" s="357">
        <f>+'Ekamut-caxs'!D42</f>
        <v>50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40" t="s">
        <v>24</v>
      </c>
      <c r="C36" s="355">
        <v>50</v>
      </c>
      <c r="D36" s="357">
        <f>+'Ekamut-caxs'!D43</f>
        <v>50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hidden="1" customHeight="1">
      <c r="A37" s="79">
        <v>11</v>
      </c>
      <c r="B37" s="345" t="s">
        <v>77</v>
      </c>
      <c r="C37" s="355"/>
      <c r="D37" s="357">
        <f>+'Ekamut-caxs'!D44</f>
        <v>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15</v>
      </c>
      <c r="B41" s="340" t="s">
        <v>25</v>
      </c>
      <c r="C41" s="353"/>
      <c r="D41" s="357">
        <f>+'Ekamut-caxs'!D48</f>
        <v>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10</v>
      </c>
      <c r="B42" s="340" t="s">
        <v>26</v>
      </c>
      <c r="C42" s="353">
        <v>19.2</v>
      </c>
      <c r="D42" s="357">
        <f>+'Ekamut-caxs'!D49</f>
        <v>19.2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11</v>
      </c>
      <c r="B46" s="356" t="s">
        <v>78</v>
      </c>
      <c r="C46" s="355">
        <v>8</v>
      </c>
      <c r="D46" s="357">
        <f>+'Ekamut-caxs'!D53</f>
        <v>8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12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13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hidden="1" customHeight="1">
      <c r="A53" s="79">
        <v>27</v>
      </c>
      <c r="B53" s="358" t="s">
        <v>204</v>
      </c>
      <c r="C53" s="353"/>
      <c r="D53" s="357">
        <f>+'Ekamut-caxs'!D60</f>
        <v>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43"/>
      <c r="C56" s="353"/>
      <c r="D56" s="355">
        <f>+'Ekamut-caxs'!D63</f>
        <v>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14</v>
      </c>
      <c r="B58" s="510" t="s">
        <v>27</v>
      </c>
      <c r="C58" s="353">
        <v>200</v>
      </c>
      <c r="D58" s="357">
        <f>+'Ekamut-caxs'!D65</f>
        <v>125.9</v>
      </c>
      <c r="E58" s="354">
        <f t="shared" si="2"/>
        <v>-74.099999999999994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14.1</v>
      </c>
      <c r="B59" s="31" t="s">
        <v>81</v>
      </c>
      <c r="C59" s="315">
        <v>200</v>
      </c>
      <c r="D59" s="359">
        <f>+'Ekamut-caxs'!D66</f>
        <v>125.9</v>
      </c>
      <c r="E59" s="314">
        <f t="shared" si="2"/>
        <v>-74.099999999999994</v>
      </c>
      <c r="F59" s="313"/>
      <c r="G59" s="197"/>
    </row>
    <row r="60" spans="1:18" s="76" customFormat="1" ht="21" hidden="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15</v>
      </c>
      <c r="B61" s="340" t="s">
        <v>70</v>
      </c>
      <c r="C61" s="353">
        <v>152</v>
      </c>
      <c r="D61" s="357">
        <f>+'Ekamut-caxs'!D68</f>
        <v>146.9</v>
      </c>
      <c r="E61" s="354">
        <f t="shared" si="2"/>
        <v>-5.0999999999999943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8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9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66" t="str">
        <f>+'Ekamut-caxs'!C71</f>
        <v>Գայանե Երիցյան</v>
      </c>
      <c r="E64" s="566"/>
      <c r="F64" s="524"/>
      <c r="G64" s="27"/>
    </row>
    <row r="65" spans="1:7" ht="9.75" customHeight="1">
      <c r="B65" s="43"/>
      <c r="C65" s="40"/>
      <c r="D65" s="565" t="s">
        <v>5</v>
      </c>
      <c r="E65" s="565"/>
      <c r="F65" s="530"/>
      <c r="G65" s="27"/>
    </row>
    <row r="66" spans="1:7" ht="24.75" customHeight="1">
      <c r="B66" s="41" t="s">
        <v>6</v>
      </c>
      <c r="C66" s="42"/>
      <c r="D66" s="566" t="str">
        <f>+'Ekamut-caxs'!C73</f>
        <v>Իրինա Եսայան</v>
      </c>
      <c r="E66" s="566"/>
      <c r="F66" s="524"/>
      <c r="G66" s="27"/>
    </row>
    <row r="67" spans="1:7" ht="11.25" customHeight="1">
      <c r="B67" s="40"/>
      <c r="C67" s="40"/>
      <c r="D67" s="565" t="s">
        <v>5</v>
      </c>
      <c r="E67" s="565"/>
      <c r="F67" s="530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3"/>
      <c r="G68" s="27"/>
    </row>
    <row r="69" spans="1:7" s="20" customFormat="1">
      <c r="A69" s="140"/>
      <c r="B69" s="27"/>
      <c r="C69" s="27"/>
      <c r="D69" s="27"/>
      <c r="E69" s="27"/>
      <c r="F69" s="531"/>
      <c r="G69" s="27"/>
    </row>
    <row r="70" spans="1:7" s="20" customFormat="1">
      <c r="A70" s="140"/>
      <c r="B70" s="27"/>
      <c r="C70" s="27"/>
      <c r="D70" s="27"/>
      <c r="E70" s="27"/>
      <c r="F70" s="531"/>
      <c r="G70" s="27"/>
    </row>
    <row r="71" spans="1:7" s="20" customFormat="1">
      <c r="A71" s="140"/>
      <c r="B71" s="27"/>
      <c r="C71" s="27"/>
      <c r="D71" s="27"/>
      <c r="E71" s="27"/>
      <c r="F71" s="531"/>
      <c r="G71" s="27"/>
    </row>
    <row r="72" spans="1:7" s="20" customFormat="1">
      <c r="A72" s="140"/>
      <c r="B72" s="27"/>
      <c r="C72" s="27"/>
      <c r="D72" s="27"/>
      <c r="E72" s="27"/>
      <c r="F72" s="531"/>
      <c r="G72" s="27"/>
    </row>
    <row r="73" spans="1:7" s="20" customFormat="1">
      <c r="A73" s="140"/>
      <c r="B73" s="27"/>
      <c r="C73" s="27"/>
      <c r="D73" s="27"/>
      <c r="E73" s="27"/>
      <c r="F73" s="531"/>
    </row>
    <row r="74" spans="1:7" s="20" customFormat="1">
      <c r="A74" s="140"/>
      <c r="B74" s="27"/>
      <c r="C74" s="27"/>
      <c r="D74" s="27"/>
      <c r="E74" s="27"/>
      <c r="F74" s="531"/>
    </row>
    <row r="75" spans="1:7" s="20" customFormat="1">
      <c r="A75" s="140"/>
      <c r="B75" s="27"/>
      <c r="C75" s="27"/>
      <c r="D75" s="27"/>
      <c r="E75" s="27"/>
      <c r="F75" s="531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2" zoomScaleSheetLayoutView="100" workbookViewId="0">
      <selection activeCell="B63" sqref="B63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6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64" t="s">
        <v>84</v>
      </c>
      <c r="B1" s="564"/>
      <c r="C1" s="564"/>
      <c r="D1" s="564"/>
      <c r="E1" s="564"/>
      <c r="F1" s="564"/>
    </row>
    <row r="2" spans="1:20" s="23" customFormat="1" ht="20.399999999999999">
      <c r="A2" s="559" t="str">
        <f>+'Ekamut-caxs'!A8:D8</f>
        <v xml:space="preserve">«Օքրո Օքրոյանի անվան Թիվ 3 Գրադարան» ՀՈԱԿ-ի </v>
      </c>
      <c r="B2" s="559"/>
      <c r="C2" s="559"/>
      <c r="D2" s="559"/>
      <c r="E2" s="559"/>
      <c r="F2" s="559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67" t="s">
        <v>241</v>
      </c>
      <c r="B3" s="567"/>
      <c r="C3" s="567"/>
      <c r="D3" s="567"/>
      <c r="E3" s="567"/>
      <c r="F3" s="567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9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9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250</v>
      </c>
      <c r="D6" s="316">
        <f>+C6</f>
        <v>250</v>
      </c>
      <c r="E6" s="348">
        <f t="shared" ref="E6:E65" si="0">D6-C6</f>
        <v>0</v>
      </c>
      <c r="F6" s="520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10570.4</v>
      </c>
      <c r="D7" s="348">
        <f>SUM(D8:D19)</f>
        <v>10570.4</v>
      </c>
      <c r="E7" s="348">
        <f>D7-C7</f>
        <v>0</v>
      </c>
      <c r="F7" s="520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10570.4</v>
      </c>
      <c r="D8" s="339">
        <f>+'Dramakan hosqer'!C15</f>
        <v>10570.4</v>
      </c>
      <c r="E8" s="339">
        <f>D8-C8</f>
        <v>0</v>
      </c>
      <c r="F8" s="521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5" t="s">
        <v>196</v>
      </c>
      <c r="C9" s="338"/>
      <c r="D9" s="339">
        <f>+'Dramakan hosqer'!C16</f>
        <v>0</v>
      </c>
      <c r="E9" s="339">
        <f>D9-C9</f>
        <v>0</v>
      </c>
      <c r="F9" s="521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1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1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1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1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1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1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1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521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1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1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10820.4</v>
      </c>
      <c r="D20" s="348">
        <f>+D21+D64+D77</f>
        <v>10816.400000000001</v>
      </c>
      <c r="E20" s="348">
        <f t="shared" si="0"/>
        <v>-3.999999999998181</v>
      </c>
      <c r="F20" s="520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10491.3</v>
      </c>
      <c r="D21" s="348">
        <f>SUM(D22,D25:D30,D34:D58,D62:D63)</f>
        <v>10496.400000000001</v>
      </c>
      <c r="E21" s="348">
        <f t="shared" si="0"/>
        <v>5.1000000000021828</v>
      </c>
      <c r="F21" s="520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9578.4</v>
      </c>
      <c r="D22" s="339">
        <f>+'Dramakan hosqer'!C29</f>
        <v>9578.2000000000007</v>
      </c>
      <c r="E22" s="339">
        <f t="shared" si="0"/>
        <v>-0.19999999999890861</v>
      </c>
      <c r="F22" s="521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2"/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2"/>
    </row>
    <row r="25" spans="1:20" s="76" customFormat="1" ht="18" customHeight="1">
      <c r="A25" s="79">
        <v>2</v>
      </c>
      <c r="B25" s="340" t="s">
        <v>15</v>
      </c>
      <c r="C25" s="338">
        <v>296.89999999999998</v>
      </c>
      <c r="D25" s="339">
        <f>+'Dramakan hosqer'!C32</f>
        <v>356.6</v>
      </c>
      <c r="E25" s="339">
        <f t="shared" si="0"/>
        <v>59.700000000000045</v>
      </c>
      <c r="F25" s="521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110.9</v>
      </c>
      <c r="D26" s="339">
        <f>+'Dramakan hosqer'!C33</f>
        <v>86.9</v>
      </c>
      <c r="E26" s="339">
        <f t="shared" si="0"/>
        <v>-24</v>
      </c>
      <c r="F26" s="521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9.4</v>
      </c>
      <c r="D27" s="339">
        <f>+'Dramakan hosqer'!C34</f>
        <v>13</v>
      </c>
      <c r="E27" s="339">
        <f t="shared" si="0"/>
        <v>3.5999999999999996</v>
      </c>
      <c r="F27" s="521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24</v>
      </c>
      <c r="D28" s="339">
        <f>+'Dramakan hosqer'!C35</f>
        <v>24</v>
      </c>
      <c r="E28" s="339">
        <f t="shared" si="0"/>
        <v>0</v>
      </c>
      <c r="F28" s="521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1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40" t="s">
        <v>19</v>
      </c>
      <c r="C30" s="339">
        <f>SUM(C31:C33)</f>
        <v>163.6</v>
      </c>
      <c r="D30" s="339">
        <f>SUM(D31:D33)</f>
        <v>129.6</v>
      </c>
      <c r="E30" s="339">
        <f t="shared" si="0"/>
        <v>-34</v>
      </c>
      <c r="F30" s="521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522"/>
    </row>
    <row r="32" spans="1:20" s="36" customFormat="1" ht="18" customHeight="1">
      <c r="A32" s="28">
        <v>6.2</v>
      </c>
      <c r="B32" s="33" t="s">
        <v>21</v>
      </c>
      <c r="C32" s="317">
        <v>6</v>
      </c>
      <c r="D32" s="352">
        <f>+'Dramakan hosqer'!C39</f>
        <v>6</v>
      </c>
      <c r="E32" s="352">
        <f t="shared" si="0"/>
        <v>0</v>
      </c>
      <c r="F32" s="522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7">
        <v>100</v>
      </c>
      <c r="D33" s="352">
        <f>+'Dramakan hosqer'!C40</f>
        <v>66</v>
      </c>
      <c r="E33" s="352">
        <f t="shared" si="0"/>
        <v>-34</v>
      </c>
      <c r="F33" s="522"/>
      <c r="I33" s="162"/>
    </row>
    <row r="34" spans="1:20" s="76" customFormat="1" ht="18" customHeight="1">
      <c r="A34" s="79">
        <v>7</v>
      </c>
      <c r="B34" s="340" t="s">
        <v>23</v>
      </c>
      <c r="C34" s="338">
        <v>10</v>
      </c>
      <c r="D34" s="339">
        <f>+'Dramakan hosqer'!C41</f>
        <v>10</v>
      </c>
      <c r="E34" s="339">
        <f t="shared" si="0"/>
        <v>0</v>
      </c>
      <c r="F34" s="521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8</v>
      </c>
      <c r="B35" s="340" t="s">
        <v>31</v>
      </c>
      <c r="C35" s="338">
        <v>50</v>
      </c>
      <c r="D35" s="339">
        <f>+'Dramakan hosqer'!C42</f>
        <v>50</v>
      </c>
      <c r="E35" s="339">
        <f t="shared" si="0"/>
        <v>0</v>
      </c>
      <c r="F35" s="521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9</v>
      </c>
      <c r="B36" s="340" t="s">
        <v>24</v>
      </c>
      <c r="C36" s="338">
        <v>50</v>
      </c>
      <c r="D36" s="339">
        <f>+'Dramakan hosqer'!C43</f>
        <v>50</v>
      </c>
      <c r="E36" s="339">
        <f t="shared" si="0"/>
        <v>0</v>
      </c>
      <c r="F36" s="521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5" t="s">
        <v>77</v>
      </c>
      <c r="C37" s="338"/>
      <c r="D37" s="339">
        <f>+'Dramakan hosqer'!C44</f>
        <v>0</v>
      </c>
      <c r="E37" s="339">
        <f t="shared" si="0"/>
        <v>0</v>
      </c>
      <c r="F37" s="521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1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1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1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40" t="s">
        <v>25</v>
      </c>
      <c r="C41" s="338"/>
      <c r="D41" s="339">
        <f>+'Dramakan hosqer'!C48</f>
        <v>0</v>
      </c>
      <c r="E41" s="339">
        <f t="shared" si="0"/>
        <v>0</v>
      </c>
      <c r="F41" s="521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10</v>
      </c>
      <c r="B42" s="340" t="s">
        <v>26</v>
      </c>
      <c r="C42" s="338">
        <v>19.2</v>
      </c>
      <c r="D42" s="339">
        <f>+'Dramakan hosqer'!C49</f>
        <v>19.2</v>
      </c>
      <c r="E42" s="339">
        <f t="shared" si="0"/>
        <v>0</v>
      </c>
      <c r="F42" s="521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1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1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1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11</v>
      </c>
      <c r="B46" s="356" t="s">
        <v>78</v>
      </c>
      <c r="C46" s="338">
        <v>8</v>
      </c>
      <c r="D46" s="339">
        <f>+'Dramakan hosqer'!C53</f>
        <v>8</v>
      </c>
      <c r="E46" s="339">
        <f t="shared" si="0"/>
        <v>0</v>
      </c>
      <c r="F46" s="521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12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1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13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1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1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1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1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1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8" t="s">
        <v>204</v>
      </c>
      <c r="C53" s="338"/>
      <c r="D53" s="339">
        <f>+'Dramakan hosqer'!C60</f>
        <v>0</v>
      </c>
      <c r="E53" s="339">
        <f t="shared" si="1"/>
        <v>0</v>
      </c>
      <c r="F53" s="521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1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1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3">
        <f>+'Dramakan hosqer'!B63</f>
        <v>0</v>
      </c>
      <c r="C56" s="338"/>
      <c r="D56" s="338">
        <f>+'Dramakan hosqer'!C63</f>
        <v>0</v>
      </c>
      <c r="E56" s="338">
        <f>D56-C56</f>
        <v>0</v>
      </c>
      <c r="F56" s="521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1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1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2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2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2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14</v>
      </c>
      <c r="B62" s="346" t="s">
        <v>39</v>
      </c>
      <c r="C62" s="338">
        <v>72.900000000000006</v>
      </c>
      <c r="D62" s="339">
        <f>+'Dramakan hosqer'!C69</f>
        <v>72.900000000000034</v>
      </c>
      <c r="E62" s="339">
        <f t="shared" si="0"/>
        <v>0</v>
      </c>
      <c r="F62" s="521"/>
      <c r="G62" s="557">
        <f>+D6-D62</f>
        <v>177.09999999999997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15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1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329.1</v>
      </c>
      <c r="D64" s="348">
        <f>+D65+D73</f>
        <v>320</v>
      </c>
      <c r="E64" s="348">
        <f t="shared" si="0"/>
        <v>-9.1000000000000227</v>
      </c>
      <c r="F64" s="520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9" t="s">
        <v>92</v>
      </c>
      <c r="C65" s="339">
        <f>SUM(C66:C72)</f>
        <v>329.1</v>
      </c>
      <c r="D65" s="339">
        <f>SUM(D66:D72)</f>
        <v>320</v>
      </c>
      <c r="E65" s="339">
        <f t="shared" si="0"/>
        <v>-9.1000000000000227</v>
      </c>
      <c r="F65" s="521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50" t="s">
        <v>89</v>
      </c>
      <c r="C66" s="338">
        <v>329.1</v>
      </c>
      <c r="D66" s="339">
        <f>+'Dramakan hosqer'!C73</f>
        <v>320</v>
      </c>
      <c r="E66" s="339">
        <f t="shared" ref="E66:E80" si="2">D66-C66</f>
        <v>-9.1000000000000227</v>
      </c>
      <c r="F66" s="521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21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1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1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1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21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1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1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1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1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1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20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21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21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0</v>
      </c>
      <c r="D80" s="348">
        <f>D6+D7-D20</f>
        <v>3.999999999998181</v>
      </c>
      <c r="E80" s="348">
        <f t="shared" si="2"/>
        <v>3.999999999998181</v>
      </c>
      <c r="F80" s="520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3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69" t="str">
        <f>+'Ekamut-caxs'!C71</f>
        <v>Գայանե Երիցյան</v>
      </c>
      <c r="E82" s="566"/>
      <c r="F82" s="524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68" t="s">
        <v>97</v>
      </c>
      <c r="E83" s="568"/>
      <c r="F83" s="525"/>
    </row>
    <row r="84" spans="1:20" s="20" customFormat="1" ht="22.5" customHeight="1">
      <c r="A84" s="21"/>
      <c r="B84" s="44" t="s">
        <v>6</v>
      </c>
      <c r="C84" s="21"/>
      <c r="D84" s="566" t="str">
        <f>+'Ekamut-caxs'!C73</f>
        <v>Իրինա Եսայան</v>
      </c>
      <c r="E84" s="566"/>
      <c r="F84" s="524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68" t="s">
        <v>97</v>
      </c>
      <c r="E85" s="568"/>
      <c r="F85" s="525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6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7" workbookViewId="0">
      <selection activeCell="B63" sqref="B63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70" t="s">
        <v>71</v>
      </c>
      <c r="B1" s="570"/>
      <c r="C1" s="570"/>
      <c r="D1" s="570"/>
      <c r="E1" s="570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71" t="str">
        <f>+'Ekamut-caxs'!A8:D8</f>
        <v xml:space="preserve">«Օքրո Օքրոյանի անվան Թիվ 3 Գրադարան» ՀՈԱԿ-ի </v>
      </c>
      <c r="B2" s="572"/>
      <c r="C2" s="572"/>
      <c r="D2" s="572"/>
      <c r="E2" s="57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73" t="s">
        <v>138</v>
      </c>
      <c r="B3" s="573"/>
      <c r="C3" s="573"/>
      <c r="D3" s="573"/>
      <c r="E3" s="57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74" t="s">
        <v>242</v>
      </c>
      <c r="B4" s="574"/>
      <c r="C4" s="574"/>
      <c r="D4" s="574"/>
      <c r="E4" s="574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75" t="s">
        <v>143</v>
      </c>
      <c r="B7" s="576"/>
      <c r="C7" s="576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3.3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>
        <v>3.3</v>
      </c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3.3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75" t="s">
        <v>168</v>
      </c>
      <c r="B35" s="576"/>
      <c r="C35" s="576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2">
        <v>62.2</v>
      </c>
      <c r="E36" s="32" t="s">
        <v>112</v>
      </c>
    </row>
    <row r="37" spans="1:22" ht="21" customHeight="1">
      <c r="A37" s="271">
        <v>1.2</v>
      </c>
      <c r="B37" s="272" t="s">
        <v>147</v>
      </c>
      <c r="C37" s="271" t="s">
        <v>148</v>
      </c>
      <c r="D37" s="32">
        <v>6.2</v>
      </c>
      <c r="E37" s="32" t="s">
        <v>112</v>
      </c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0.4</v>
      </c>
      <c r="E38" s="32" t="s">
        <v>112</v>
      </c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/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539" t="s">
        <v>263</v>
      </c>
      <c r="C44" s="540" t="s">
        <v>154</v>
      </c>
      <c r="D44" s="32">
        <v>4.0999999999999996</v>
      </c>
      <c r="E44" s="32" t="s">
        <v>112</v>
      </c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223.7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5">
        <v>223.7</v>
      </c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296.60000000000002</v>
      </c>
      <c r="E59" s="290"/>
      <c r="F59" s="538">
        <f>+D59-D54</f>
        <v>72.900000000000034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250</v>
      </c>
      <c r="D62" s="578" t="s">
        <v>171</v>
      </c>
      <c r="E62" s="579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80" t="str">
        <f>+'Ekamut-caxs'!C71</f>
        <v>Գայանե Երիցյան</v>
      </c>
      <c r="E64" s="58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77" t="s">
        <v>97</v>
      </c>
      <c r="E65" s="57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80" t="str">
        <f>+'Ekamut-caxs'!C73</f>
        <v>Իրինա Եսայան</v>
      </c>
      <c r="E66" s="58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77" t="s">
        <v>97</v>
      </c>
      <c r="E67" s="57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10" zoomScaleSheetLayoutView="100" workbookViewId="0">
      <selection activeCell="B63" sqref="B63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84" t="s">
        <v>71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5" s="23" customFormat="1" ht="25.5" customHeight="1">
      <c r="A2" s="559" t="str">
        <f>+'Ekamut-caxs'!A8:D8</f>
        <v xml:space="preserve">«Օքրո Օքրոյանի անվան Թիվ 3 Գրադարան»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22"/>
      <c r="O2" s="22"/>
    </row>
    <row r="3" spans="1:15" ht="25.5" customHeight="1">
      <c r="A3" s="585" t="s">
        <v>244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5" ht="21" customHeight="1" thickBot="1">
      <c r="M4" s="180" t="s">
        <v>0</v>
      </c>
    </row>
    <row r="5" spans="1:15" ht="33.75" customHeight="1">
      <c r="A5" s="588" t="s">
        <v>134</v>
      </c>
      <c r="B5" s="590" t="s">
        <v>72</v>
      </c>
      <c r="C5" s="598" t="s">
        <v>227</v>
      </c>
      <c r="D5" s="592" t="s">
        <v>183</v>
      </c>
      <c r="E5" s="593"/>
      <c r="F5" s="593"/>
      <c r="G5" s="593"/>
      <c r="H5" s="593"/>
      <c r="I5" s="593"/>
      <c r="J5" s="593"/>
      <c r="K5" s="593"/>
      <c r="L5" s="594"/>
      <c r="M5" s="595" t="s">
        <v>137</v>
      </c>
    </row>
    <row r="6" spans="1:15" ht="78.75" customHeight="1">
      <c r="A6" s="589"/>
      <c r="B6" s="591"/>
      <c r="C6" s="599"/>
      <c r="D6" s="445" t="s">
        <v>213</v>
      </c>
      <c r="E6" s="443" t="s">
        <v>234</v>
      </c>
      <c r="F6" s="443" t="s">
        <v>235</v>
      </c>
      <c r="G6" s="443" t="s">
        <v>135</v>
      </c>
      <c r="H6" s="443" t="s">
        <v>186</v>
      </c>
      <c r="I6" s="443" t="s">
        <v>185</v>
      </c>
      <c r="J6" s="443" t="s">
        <v>120</v>
      </c>
      <c r="K6" s="386" t="s">
        <v>173</v>
      </c>
      <c r="L6" s="446" t="s">
        <v>184</v>
      </c>
      <c r="M6" s="596"/>
    </row>
    <row r="7" spans="1:15" ht="31.5" customHeight="1">
      <c r="A7" s="445">
        <v>1</v>
      </c>
      <c r="B7" s="462" t="s">
        <v>193</v>
      </c>
      <c r="C7" s="458">
        <v>7982</v>
      </c>
      <c r="D7" s="447">
        <f>+D12*2</f>
        <v>1596.2</v>
      </c>
      <c r="E7" s="370"/>
      <c r="F7" s="370"/>
      <c r="G7" s="370"/>
      <c r="H7" s="370"/>
      <c r="I7" s="370"/>
      <c r="J7" s="370"/>
      <c r="K7" s="370"/>
      <c r="L7" s="448"/>
      <c r="M7" s="455">
        <f>ROUND(SUM(C7:L7),1)</f>
        <v>9578.2000000000007</v>
      </c>
    </row>
    <row r="8" spans="1:15" ht="31.5" customHeight="1">
      <c r="A8" s="445">
        <v>1.1000000000000001</v>
      </c>
      <c r="B8" s="463" t="s">
        <v>120</v>
      </c>
      <c r="C8" s="461"/>
      <c r="D8" s="449" t="s">
        <v>179</v>
      </c>
      <c r="E8" s="404" t="s">
        <v>179</v>
      </c>
      <c r="F8" s="404" t="s">
        <v>179</v>
      </c>
      <c r="G8" s="404" t="s">
        <v>179</v>
      </c>
      <c r="H8" s="404" t="s">
        <v>179</v>
      </c>
      <c r="I8" s="404" t="s">
        <v>179</v>
      </c>
      <c r="J8" s="404" t="s">
        <v>179</v>
      </c>
      <c r="K8" s="404" t="s">
        <v>179</v>
      </c>
      <c r="L8" s="450" t="s">
        <v>179</v>
      </c>
      <c r="M8" s="456" t="s">
        <v>179</v>
      </c>
    </row>
    <row r="9" spans="1:15" ht="31.5" customHeight="1">
      <c r="A9" s="445">
        <v>1.2</v>
      </c>
      <c r="B9" s="463" t="s">
        <v>184</v>
      </c>
      <c r="C9" s="461"/>
      <c r="D9" s="449" t="s">
        <v>179</v>
      </c>
      <c r="E9" s="404" t="s">
        <v>179</v>
      </c>
      <c r="F9" s="404" t="s">
        <v>179</v>
      </c>
      <c r="G9" s="404" t="s">
        <v>179</v>
      </c>
      <c r="H9" s="404" t="s">
        <v>179</v>
      </c>
      <c r="I9" s="404" t="s">
        <v>179</v>
      </c>
      <c r="J9" s="404" t="s">
        <v>179</v>
      </c>
      <c r="K9" s="404" t="s">
        <v>179</v>
      </c>
      <c r="L9" s="450" t="s">
        <v>179</v>
      </c>
      <c r="M9" s="456" t="s">
        <v>179</v>
      </c>
    </row>
    <row r="10" spans="1:15" ht="33.75" customHeight="1">
      <c r="A10" s="445">
        <v>2</v>
      </c>
      <c r="B10" s="464" t="s">
        <v>94</v>
      </c>
      <c r="C10" s="459"/>
      <c r="D10" s="451"/>
      <c r="E10" s="404" t="s">
        <v>179</v>
      </c>
      <c r="F10" s="404" t="s">
        <v>179</v>
      </c>
      <c r="G10" s="404" t="s">
        <v>179</v>
      </c>
      <c r="H10" s="404" t="s">
        <v>179</v>
      </c>
      <c r="I10" s="404" t="s">
        <v>179</v>
      </c>
      <c r="J10" s="404" t="s">
        <v>179</v>
      </c>
      <c r="K10" s="404" t="s">
        <v>179</v>
      </c>
      <c r="L10" s="450" t="s">
        <v>179</v>
      </c>
      <c r="M10" s="455">
        <f>ROUND(SUM(C10:L10),1)</f>
        <v>0</v>
      </c>
    </row>
    <row r="11" spans="1:15" s="221" customFormat="1" ht="34.5" customHeight="1" thickBot="1">
      <c r="A11" s="465"/>
      <c r="B11" s="466" t="s">
        <v>73</v>
      </c>
      <c r="C11" s="460" t="s">
        <v>179</v>
      </c>
      <c r="D11" s="452" t="s">
        <v>179</v>
      </c>
      <c r="E11" s="453" t="s">
        <v>179</v>
      </c>
      <c r="F11" s="453" t="s">
        <v>179</v>
      </c>
      <c r="G11" s="453" t="s">
        <v>179</v>
      </c>
      <c r="H11" s="453" t="s">
        <v>179</v>
      </c>
      <c r="I11" s="453" t="s">
        <v>179</v>
      </c>
      <c r="J11" s="453" t="s">
        <v>179</v>
      </c>
      <c r="K11" s="453" t="s">
        <v>179</v>
      </c>
      <c r="L11" s="454" t="s">
        <v>179</v>
      </c>
      <c r="M11" s="457">
        <f>ROUND(SUM(M7:M10),1)</f>
        <v>9578.2000000000007</v>
      </c>
    </row>
    <row r="12" spans="1:15" s="221" customFormat="1" ht="34.5" customHeight="1">
      <c r="A12" s="237"/>
      <c r="B12" s="322"/>
      <c r="C12" s="322"/>
      <c r="D12" s="323">
        <v>798.1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7"/>
      <c r="G13" s="301"/>
      <c r="H13" s="222"/>
      <c r="I13" s="222"/>
      <c r="J13" s="325"/>
      <c r="K13" s="597"/>
      <c r="L13" s="597"/>
      <c r="M13" s="367"/>
    </row>
    <row r="14" spans="1:15" s="237" customFormat="1" ht="69" customHeight="1">
      <c r="B14" s="581" t="s">
        <v>189</v>
      </c>
      <c r="C14" s="600"/>
      <c r="D14" s="582"/>
      <c r="E14" s="325"/>
      <c r="H14" s="325"/>
      <c r="I14" s="581" t="s">
        <v>188</v>
      </c>
      <c r="J14" s="582"/>
      <c r="K14" s="325"/>
      <c r="L14" s="325"/>
      <c r="M14" s="325"/>
    </row>
    <row r="15" spans="1:15" s="237" customFormat="1" ht="48" customHeight="1">
      <c r="B15" s="304" t="s">
        <v>174</v>
      </c>
      <c r="C15" s="514" t="s">
        <v>233</v>
      </c>
      <c r="D15" s="514" t="s">
        <v>232</v>
      </c>
      <c r="E15" s="388"/>
      <c r="H15" s="336"/>
      <c r="I15" s="304" t="s">
        <v>174</v>
      </c>
      <c r="J15" s="305" t="s">
        <v>187</v>
      </c>
      <c r="K15" s="388"/>
      <c r="L15" s="388"/>
      <c r="M15" s="336"/>
    </row>
    <row r="16" spans="1:15" s="237" customFormat="1" ht="24" customHeight="1">
      <c r="B16" s="405">
        <v>93289</v>
      </c>
      <c r="C16" s="406">
        <f>ROUND(4*B16*2/1000,1)</f>
        <v>746.3</v>
      </c>
      <c r="D16" s="515">
        <f>348.8/5*2</f>
        <v>139.52000000000001</v>
      </c>
      <c r="E16" s="407"/>
      <c r="H16" s="336"/>
      <c r="I16" s="405">
        <v>93289</v>
      </c>
      <c r="J16" s="409">
        <f>723.3/12*2</f>
        <v>120.55</v>
      </c>
      <c r="K16" s="388"/>
      <c r="L16" s="388"/>
      <c r="M16" s="336"/>
    </row>
    <row r="17" spans="1:13" s="238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4"/>
      <c r="H17" s="389"/>
      <c r="I17" s="408">
        <v>97380</v>
      </c>
      <c r="J17" s="409">
        <f>754.7/12*2</f>
        <v>125.78333333333335</v>
      </c>
      <c r="K17" s="306"/>
      <c r="L17" s="306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86" t="str">
        <f>+'Ekamut-caxs'!C71</f>
        <v>Գայանե Երիցյան</v>
      </c>
      <c r="I19" s="586"/>
      <c r="J19" s="586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83" t="s">
        <v>97</v>
      </c>
      <c r="I20" s="583"/>
      <c r="J20" s="583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87" t="str">
        <f>+'Ekamut-caxs'!C73</f>
        <v>Իրինա Եսայան</v>
      </c>
      <c r="I21" s="587"/>
      <c r="J21" s="587"/>
      <c r="K21" s="191"/>
    </row>
    <row r="22" spans="1:13" s="165" customFormat="1" ht="18.75" customHeight="1">
      <c r="F22" s="187" t="s">
        <v>96</v>
      </c>
      <c r="G22" s="188"/>
      <c r="H22" s="583" t="s">
        <v>97</v>
      </c>
      <c r="I22" s="583"/>
      <c r="J22" s="583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11" zoomScale="106" zoomScaleSheetLayoutView="106" workbookViewId="0">
      <selection activeCell="B63" sqref="B63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608" t="s">
        <v>71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</row>
    <row r="2" spans="1:13" s="165" customFormat="1" ht="21.75" customHeight="1">
      <c r="A2" s="609" t="str">
        <f>+'Ekamut-caxs'!A8:D8</f>
        <v xml:space="preserve">«Օքրո Օքրոյանի անվան Թիվ 3 Գրադարան» ՀՈԱԿ-ի 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</row>
    <row r="3" spans="1:13" s="165" customFormat="1" ht="21" customHeight="1">
      <c r="A3" s="609" t="s">
        <v>98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</row>
    <row r="4" spans="1:13" ht="21" customHeight="1" thickBot="1">
      <c r="A4" s="503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</row>
    <row r="5" spans="1:13" s="173" customFormat="1" ht="24.75" customHeight="1">
      <c r="A5" s="611" t="s">
        <v>118</v>
      </c>
      <c r="B5" s="613" t="s">
        <v>99</v>
      </c>
      <c r="C5" s="605" t="s">
        <v>100</v>
      </c>
      <c r="D5" s="606"/>
      <c r="E5" s="606"/>
      <c r="F5" s="607"/>
      <c r="G5" s="615" t="s">
        <v>101</v>
      </c>
      <c r="H5" s="615"/>
      <c r="I5" s="615"/>
      <c r="J5" s="615"/>
      <c r="K5" s="605" t="s">
        <v>126</v>
      </c>
      <c r="L5" s="606"/>
      <c r="M5" s="607"/>
    </row>
    <row r="6" spans="1:13" s="177" customFormat="1" ht="51" customHeight="1">
      <c r="A6" s="612"/>
      <c r="B6" s="614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3" t="s">
        <v>225</v>
      </c>
      <c r="D7" s="474" t="s">
        <v>225</v>
      </c>
      <c r="E7" s="475">
        <v>537</v>
      </c>
      <c r="F7" s="476">
        <v>74643</v>
      </c>
      <c r="G7" s="332" t="s">
        <v>225</v>
      </c>
      <c r="H7" s="328" t="s">
        <v>225</v>
      </c>
      <c r="I7" s="475">
        <v>137.41</v>
      </c>
      <c r="J7" s="479">
        <v>6365.43</v>
      </c>
      <c r="K7" s="382" t="s">
        <v>225</v>
      </c>
      <c r="L7" s="475">
        <v>9</v>
      </c>
      <c r="M7" s="482">
        <f t="shared" ref="M7:M16" si="0">+L7*200.47</f>
        <v>1804.23</v>
      </c>
    </row>
    <row r="8" spans="1:13" ht="19.5" customHeight="1">
      <c r="A8" s="167">
        <v>2</v>
      </c>
      <c r="B8" s="243" t="s">
        <v>226</v>
      </c>
      <c r="C8" s="473" t="s">
        <v>225</v>
      </c>
      <c r="D8" s="474" t="s">
        <v>225</v>
      </c>
      <c r="E8" s="475">
        <v>442</v>
      </c>
      <c r="F8" s="476">
        <v>61438</v>
      </c>
      <c r="G8" s="332" t="s">
        <v>225</v>
      </c>
      <c r="H8" s="328" t="s">
        <v>225</v>
      </c>
      <c r="I8" s="475">
        <v>128.61000000000001</v>
      </c>
      <c r="J8" s="479">
        <v>6678.86</v>
      </c>
      <c r="K8" s="382" t="s">
        <v>225</v>
      </c>
      <c r="L8" s="475">
        <v>2</v>
      </c>
      <c r="M8" s="482">
        <f t="shared" si="0"/>
        <v>400.94</v>
      </c>
    </row>
    <row r="9" spans="1:13" ht="19.5" customHeight="1">
      <c r="A9" s="167">
        <v>3</v>
      </c>
      <c r="B9" s="243" t="s">
        <v>103</v>
      </c>
      <c r="C9" s="473" t="s">
        <v>225</v>
      </c>
      <c r="D9" s="474" t="s">
        <v>225</v>
      </c>
      <c r="E9" s="475">
        <v>477</v>
      </c>
      <c r="F9" s="476">
        <v>66303</v>
      </c>
      <c r="G9" s="332" t="s">
        <v>225</v>
      </c>
      <c r="H9" s="328" t="s">
        <v>225</v>
      </c>
      <c r="I9" s="475">
        <v>151.66</v>
      </c>
      <c r="J9" s="479">
        <v>7874.58</v>
      </c>
      <c r="K9" s="382" t="s">
        <v>225</v>
      </c>
      <c r="L9" s="475">
        <v>3</v>
      </c>
      <c r="M9" s="482">
        <f t="shared" si="0"/>
        <v>601.41</v>
      </c>
    </row>
    <row r="10" spans="1:13" ht="19.5" customHeight="1">
      <c r="A10" s="167">
        <v>4</v>
      </c>
      <c r="B10" s="243" t="s">
        <v>104</v>
      </c>
      <c r="C10" s="473" t="s">
        <v>225</v>
      </c>
      <c r="D10" s="474" t="s">
        <v>225</v>
      </c>
      <c r="E10" s="475">
        <v>71</v>
      </c>
      <c r="F10" s="476">
        <v>11194</v>
      </c>
      <c r="G10" s="332" t="s">
        <v>225</v>
      </c>
      <c r="H10" s="328" t="s">
        <v>225</v>
      </c>
      <c r="I10" s="475">
        <v>193.85</v>
      </c>
      <c r="J10" s="479">
        <v>10343.9</v>
      </c>
      <c r="K10" s="382" t="s">
        <v>225</v>
      </c>
      <c r="L10" s="475">
        <v>7</v>
      </c>
      <c r="M10" s="482">
        <f t="shared" si="0"/>
        <v>1403.29</v>
      </c>
    </row>
    <row r="11" spans="1:13" ht="19.5" customHeight="1">
      <c r="A11" s="167">
        <v>5</v>
      </c>
      <c r="B11" s="243" t="s">
        <v>105</v>
      </c>
      <c r="C11" s="473" t="s">
        <v>225</v>
      </c>
      <c r="D11" s="474" t="s">
        <v>225</v>
      </c>
      <c r="E11" s="475"/>
      <c r="F11" s="476"/>
      <c r="G11" s="332" t="s">
        <v>225</v>
      </c>
      <c r="H11" s="328" t="s">
        <v>225</v>
      </c>
      <c r="I11" s="475">
        <v>276.08999999999997</v>
      </c>
      <c r="J11" s="479">
        <v>14754.59</v>
      </c>
      <c r="K11" s="382" t="s">
        <v>225</v>
      </c>
      <c r="L11" s="475">
        <v>6</v>
      </c>
      <c r="M11" s="482">
        <f t="shared" si="0"/>
        <v>1202.82</v>
      </c>
    </row>
    <row r="12" spans="1:13" ht="19.5" customHeight="1">
      <c r="A12" s="167">
        <v>6</v>
      </c>
      <c r="B12" s="243" t="s">
        <v>106</v>
      </c>
      <c r="C12" s="473" t="s">
        <v>225</v>
      </c>
      <c r="D12" s="474" t="s">
        <v>225</v>
      </c>
      <c r="E12" s="475"/>
      <c r="F12" s="476"/>
      <c r="G12" s="332" t="s">
        <v>225</v>
      </c>
      <c r="H12" s="328" t="s">
        <v>225</v>
      </c>
      <c r="I12" s="475">
        <v>127.73</v>
      </c>
      <c r="J12" s="479">
        <v>6823.2</v>
      </c>
      <c r="K12" s="382" t="s">
        <v>225</v>
      </c>
      <c r="L12" s="475">
        <v>3</v>
      </c>
      <c r="M12" s="482">
        <f t="shared" si="0"/>
        <v>601.41</v>
      </c>
    </row>
    <row r="13" spans="1:13" ht="19.5" customHeight="1">
      <c r="A13" s="167">
        <v>7</v>
      </c>
      <c r="B13" s="243" t="s">
        <v>107</v>
      </c>
      <c r="C13" s="473" t="s">
        <v>225</v>
      </c>
      <c r="D13" s="474" t="s">
        <v>225</v>
      </c>
      <c r="E13" s="475"/>
      <c r="F13" s="476"/>
      <c r="G13" s="332" t="s">
        <v>225</v>
      </c>
      <c r="H13" s="328" t="s">
        <v>225</v>
      </c>
      <c r="I13" s="475">
        <v>62</v>
      </c>
      <c r="J13" s="479">
        <v>3268.96</v>
      </c>
      <c r="K13" s="382" t="s">
        <v>225</v>
      </c>
      <c r="L13" s="475">
        <v>7</v>
      </c>
      <c r="M13" s="482">
        <f t="shared" si="0"/>
        <v>1403.29</v>
      </c>
    </row>
    <row r="14" spans="1:13" ht="19.5" customHeight="1">
      <c r="A14" s="167">
        <v>8</v>
      </c>
      <c r="B14" s="244" t="s">
        <v>108</v>
      </c>
      <c r="C14" s="473" t="s">
        <v>225</v>
      </c>
      <c r="D14" s="474" t="s">
        <v>225</v>
      </c>
      <c r="E14" s="475"/>
      <c r="F14" s="476"/>
      <c r="G14" s="332" t="s">
        <v>225</v>
      </c>
      <c r="H14" s="328" t="s">
        <v>225</v>
      </c>
      <c r="I14" s="475">
        <v>48.53</v>
      </c>
      <c r="J14" s="479">
        <v>2554.58</v>
      </c>
      <c r="K14" s="382" t="s">
        <v>225</v>
      </c>
      <c r="L14" s="475">
        <v>7</v>
      </c>
      <c r="M14" s="482">
        <f t="shared" si="0"/>
        <v>1403.29</v>
      </c>
    </row>
    <row r="15" spans="1:13" ht="19.5" customHeight="1">
      <c r="A15" s="167">
        <v>9</v>
      </c>
      <c r="B15" s="244" t="s">
        <v>109</v>
      </c>
      <c r="C15" s="473" t="s">
        <v>225</v>
      </c>
      <c r="D15" s="474" t="s">
        <v>225</v>
      </c>
      <c r="E15" s="475"/>
      <c r="F15" s="476"/>
      <c r="G15" s="332" t="s">
        <v>225</v>
      </c>
      <c r="H15" s="328" t="s">
        <v>225</v>
      </c>
      <c r="I15" s="475">
        <v>38.4</v>
      </c>
      <c r="J15" s="479">
        <v>2035.83</v>
      </c>
      <c r="K15" s="382" t="s">
        <v>225</v>
      </c>
      <c r="L15" s="475">
        <v>5</v>
      </c>
      <c r="M15" s="482">
        <f t="shared" si="0"/>
        <v>1002.35</v>
      </c>
    </row>
    <row r="16" spans="1:13" ht="19.5" customHeight="1">
      <c r="A16" s="167">
        <v>10</v>
      </c>
      <c r="B16" s="244" t="s">
        <v>110</v>
      </c>
      <c r="C16" s="473" t="s">
        <v>225</v>
      </c>
      <c r="D16" s="474" t="s">
        <v>225</v>
      </c>
      <c r="E16" s="475"/>
      <c r="F16" s="476"/>
      <c r="G16" s="332" t="s">
        <v>225</v>
      </c>
      <c r="H16" s="328" t="s">
        <v>225</v>
      </c>
      <c r="I16" s="475">
        <v>154.44999999999999</v>
      </c>
      <c r="J16" s="479">
        <v>8233.99</v>
      </c>
      <c r="K16" s="382" t="s">
        <v>225</v>
      </c>
      <c r="L16" s="475">
        <v>10</v>
      </c>
      <c r="M16" s="482">
        <f t="shared" si="0"/>
        <v>2004.7</v>
      </c>
    </row>
    <row r="17" spans="1:13" ht="19.5" customHeight="1">
      <c r="A17" s="167">
        <v>11</v>
      </c>
      <c r="B17" s="244" t="s">
        <v>111</v>
      </c>
      <c r="C17" s="477">
        <v>172</v>
      </c>
      <c r="D17" s="478">
        <v>23908</v>
      </c>
      <c r="E17" s="476">
        <f>+MAX(C17,E7)</f>
        <v>537</v>
      </c>
      <c r="F17" s="476">
        <f>+E17*143.7</f>
        <v>77166.899999999994</v>
      </c>
      <c r="G17" s="480">
        <v>201.31</v>
      </c>
      <c r="H17" s="481">
        <v>8028.63</v>
      </c>
      <c r="I17" s="476">
        <f>+MAX(G17,I7)</f>
        <v>201.31</v>
      </c>
      <c r="J17" s="476">
        <f>+I17*53.48</f>
        <v>10766.058799999999</v>
      </c>
      <c r="K17" s="483">
        <v>4</v>
      </c>
      <c r="L17" s="476">
        <v>4</v>
      </c>
      <c r="M17" s="482">
        <f>+L17*200.47</f>
        <v>801.88</v>
      </c>
    </row>
    <row r="18" spans="1:13" ht="19.5" customHeight="1">
      <c r="A18" s="167">
        <v>12</v>
      </c>
      <c r="B18" s="244" t="s">
        <v>112</v>
      </c>
      <c r="C18" s="477">
        <v>458</v>
      </c>
      <c r="D18" s="478">
        <v>64660</v>
      </c>
      <c r="E18" s="476">
        <f>+MAX(C18,E8)</f>
        <v>458</v>
      </c>
      <c r="F18" s="476">
        <f>+E18*143.7</f>
        <v>65814.599999999991</v>
      </c>
      <c r="G18" s="480">
        <v>134.26</v>
      </c>
      <c r="H18" s="481">
        <v>5184.33</v>
      </c>
      <c r="I18" s="476">
        <f>+MAX(G18,I8)</f>
        <v>134.26</v>
      </c>
      <c r="J18" s="476">
        <f>+I18*53.48</f>
        <v>7180.224799999999</v>
      </c>
      <c r="K18" s="483">
        <v>2</v>
      </c>
      <c r="L18" s="476">
        <v>2</v>
      </c>
      <c r="M18" s="482">
        <f>+L18*200.47</f>
        <v>400.94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630</v>
      </c>
      <c r="D19" s="329">
        <f t="shared" si="1"/>
        <v>88568</v>
      </c>
      <c r="E19" s="334">
        <f t="shared" si="1"/>
        <v>2522</v>
      </c>
      <c r="F19" s="330">
        <f>SUM(F7:F18)</f>
        <v>356559.5</v>
      </c>
      <c r="G19" s="335">
        <f>SUM(G7:G18)</f>
        <v>335.57</v>
      </c>
      <c r="H19" s="329">
        <f>SUM(H7:H18)</f>
        <v>13212.96</v>
      </c>
      <c r="I19" s="334">
        <f>SUM(I7:I18)</f>
        <v>1654.3</v>
      </c>
      <c r="J19" s="331">
        <f>SUM(J7:J18)</f>
        <v>86880.203599999993</v>
      </c>
      <c r="K19" s="333">
        <f t="shared" si="1"/>
        <v>6</v>
      </c>
      <c r="L19" s="334">
        <f>SUM(L7:L18)</f>
        <v>65</v>
      </c>
      <c r="M19" s="330">
        <f>SUM(M7:M18)</f>
        <v>13030.550000000001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356.6</v>
      </c>
      <c r="G20" s="309"/>
      <c r="H20" s="219"/>
      <c r="I20" s="309"/>
      <c r="J20" s="219">
        <f>ROUND(J19/1000,1)</f>
        <v>86.9</v>
      </c>
      <c r="K20" s="309"/>
      <c r="L20" s="309"/>
      <c r="M20" s="219">
        <f>ROUND(M19/1000,1)</f>
        <v>13</v>
      </c>
    </row>
    <row r="21" spans="1:13" ht="21.75" customHeight="1">
      <c r="A21" s="505"/>
      <c r="B21" s="506"/>
      <c r="C21" s="507"/>
      <c r="D21" s="508"/>
      <c r="E21" s="507"/>
      <c r="F21" s="508"/>
      <c r="G21" s="507"/>
      <c r="H21" s="508"/>
      <c r="I21" s="507"/>
      <c r="J21" s="508"/>
      <c r="K21" s="507"/>
      <c r="L21" s="507"/>
      <c r="M21" s="508"/>
    </row>
    <row r="22" spans="1:13" ht="18.75" customHeight="1" thickBot="1">
      <c r="A22" s="240"/>
      <c r="B22" s="610" t="s">
        <v>256</v>
      </c>
      <c r="C22" s="610"/>
      <c r="D22" s="610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4"/>
      <c r="C24" s="485"/>
      <c r="D24" s="485"/>
      <c r="E24" s="485"/>
      <c r="F24" s="476"/>
      <c r="G24" s="486"/>
      <c r="H24" s="485"/>
      <c r="I24" s="485"/>
      <c r="J24" s="482"/>
      <c r="K24" s="486"/>
      <c r="L24" s="485"/>
      <c r="M24" s="482"/>
    </row>
    <row r="25" spans="1:13" ht="23.25" customHeight="1">
      <c r="A25" s="225">
        <v>2</v>
      </c>
      <c r="B25" s="484"/>
      <c r="C25" s="485"/>
      <c r="D25" s="485"/>
      <c r="E25" s="485"/>
      <c r="F25" s="476"/>
      <c r="G25" s="486"/>
      <c r="H25" s="485"/>
      <c r="I25" s="485"/>
      <c r="J25" s="482"/>
      <c r="K25" s="486"/>
      <c r="L25" s="485"/>
      <c r="M25" s="482"/>
    </row>
    <row r="26" spans="1:13" s="177" customFormat="1" ht="23.25" customHeight="1">
      <c r="A26" s="167">
        <v>3</v>
      </c>
      <c r="B26" s="487"/>
      <c r="C26" s="488"/>
      <c r="D26" s="488"/>
      <c r="E26" s="488"/>
      <c r="F26" s="489"/>
      <c r="G26" s="490"/>
      <c r="H26" s="488"/>
      <c r="I26" s="488"/>
      <c r="J26" s="489"/>
      <c r="K26" s="490"/>
      <c r="L26" s="488"/>
      <c r="M26" s="489"/>
    </row>
    <row r="27" spans="1:13" s="165" customFormat="1" ht="24" customHeight="1">
      <c r="A27" s="226"/>
      <c r="B27" s="217" t="s">
        <v>219</v>
      </c>
      <c r="C27" s="467"/>
      <c r="D27" s="467"/>
      <c r="E27" s="467"/>
      <c r="F27" s="468">
        <f>SUM(F24:F26)</f>
        <v>0</v>
      </c>
      <c r="G27" s="469"/>
      <c r="H27" s="467"/>
      <c r="I27" s="467"/>
      <c r="J27" s="468">
        <f>SUM(J24:J26)</f>
        <v>0</v>
      </c>
      <c r="K27" s="469"/>
      <c r="L27" s="467"/>
      <c r="M27" s="468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1"/>
      <c r="B30" s="492"/>
      <c r="C30" s="493" t="s">
        <v>2</v>
      </c>
      <c r="D30" s="493"/>
      <c r="E30" s="492"/>
      <c r="F30" s="492"/>
      <c r="G30" s="602"/>
      <c r="H30" s="602"/>
      <c r="I30" s="494"/>
      <c r="J30" s="604" t="str">
        <f>+'Ekamut-caxs'!C71</f>
        <v>Գայանե Երիցյան</v>
      </c>
      <c r="K30" s="604"/>
      <c r="L30" s="491"/>
      <c r="M30" s="495"/>
    </row>
    <row r="31" spans="1:13" s="165" customFormat="1">
      <c r="A31" s="496"/>
      <c r="B31" s="496"/>
      <c r="C31" s="497"/>
      <c r="D31" s="497"/>
      <c r="E31" s="498"/>
      <c r="F31" s="498"/>
      <c r="G31" s="603" t="s">
        <v>96</v>
      </c>
      <c r="H31" s="603"/>
      <c r="I31" s="499"/>
      <c r="J31" s="603" t="s">
        <v>113</v>
      </c>
      <c r="K31" s="603"/>
      <c r="L31" s="496"/>
      <c r="M31" s="496"/>
    </row>
    <row r="32" spans="1:13" s="178" customFormat="1" ht="23.25" customHeight="1">
      <c r="A32" s="491"/>
      <c r="B32" s="492"/>
      <c r="C32" s="500" t="s">
        <v>6</v>
      </c>
      <c r="D32" s="500"/>
      <c r="E32" s="492"/>
      <c r="F32" s="492"/>
      <c r="G32" s="604"/>
      <c r="H32" s="604"/>
      <c r="I32" s="501"/>
      <c r="J32" s="604" t="str">
        <f>+'Ekamut-caxs'!C73</f>
        <v>Իրինա Եսայան</v>
      </c>
      <c r="K32" s="604"/>
      <c r="L32" s="491"/>
      <c r="M32" s="491"/>
    </row>
    <row r="33" spans="1:13" s="165" customFormat="1">
      <c r="A33" s="496"/>
      <c r="B33" s="496"/>
      <c r="C33" s="502"/>
      <c r="D33" s="502"/>
      <c r="E33" s="496"/>
      <c r="F33" s="496"/>
      <c r="G33" s="603" t="s">
        <v>96</v>
      </c>
      <c r="H33" s="603"/>
      <c r="I33" s="499"/>
      <c r="J33" s="603" t="s">
        <v>113</v>
      </c>
      <c r="K33" s="603"/>
      <c r="L33" s="496"/>
      <c r="M33" s="496"/>
    </row>
    <row r="34" spans="1:13">
      <c r="A34" s="503"/>
      <c r="B34" s="503"/>
      <c r="C34" s="503"/>
      <c r="D34" s="503"/>
      <c r="E34" s="503"/>
      <c r="F34" s="504" t="s">
        <v>1</v>
      </c>
      <c r="G34" s="503"/>
      <c r="H34" s="503"/>
      <c r="I34" s="503"/>
      <c r="J34" s="503"/>
      <c r="K34" s="503"/>
      <c r="L34" s="503"/>
      <c r="M34" s="503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7" t="s">
        <v>116</v>
      </c>
      <c r="J35" s="518" t="s">
        <v>248</v>
      </c>
      <c r="L35" s="518" t="s">
        <v>250</v>
      </c>
      <c r="M35" s="518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601" t="s">
        <v>249</v>
      </c>
      <c r="J36" s="601"/>
      <c r="L36" s="601" t="s">
        <v>252</v>
      </c>
      <c r="M36" s="601"/>
    </row>
    <row r="37" spans="1:13">
      <c r="I37" s="601"/>
      <c r="J37" s="601"/>
      <c r="L37" s="601"/>
      <c r="M37" s="601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B63" sqref="B63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16" t="s">
        <v>71</v>
      </c>
      <c r="B1" s="616"/>
      <c r="C1" s="616"/>
      <c r="D1" s="616"/>
      <c r="E1" s="616"/>
    </row>
    <row r="2" spans="1:6" ht="23.25" customHeight="1">
      <c r="A2" s="617" t="str">
        <f>+'Ekamut-caxs'!A8:D8</f>
        <v xml:space="preserve">«Օքրո Օքրոյանի անվան Թիվ 3 Գրադարան» ՀՈԱԿ-ի </v>
      </c>
      <c r="B2" s="617"/>
      <c r="C2" s="617"/>
      <c r="D2" s="617"/>
      <c r="E2" s="617"/>
    </row>
    <row r="3" spans="1:6" ht="28.5" customHeight="1">
      <c r="A3" s="617" t="s">
        <v>253</v>
      </c>
      <c r="B3" s="617"/>
      <c r="C3" s="617"/>
      <c r="D3" s="617"/>
      <c r="E3" s="617"/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214</v>
      </c>
      <c r="D6" s="391" t="s">
        <v>218</v>
      </c>
      <c r="E6" s="391" t="s">
        <v>215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228</v>
      </c>
      <c r="C8" s="364">
        <v>8984.5</v>
      </c>
      <c r="D8" s="364"/>
      <c r="E8" s="364"/>
    </row>
    <row r="9" spans="1:6" s="401" customFormat="1" ht="25.5" customHeight="1">
      <c r="A9" s="397">
        <v>2</v>
      </c>
      <c r="B9" s="398" t="s">
        <v>194</v>
      </c>
      <c r="C9" s="399">
        <v>793</v>
      </c>
      <c r="D9" s="399"/>
      <c r="E9" s="399"/>
      <c r="F9" s="400"/>
    </row>
    <row r="10" spans="1:6" s="401" customFormat="1" ht="25.5" customHeight="1">
      <c r="A10" s="397">
        <v>3</v>
      </c>
      <c r="B10" s="398" t="s">
        <v>190</v>
      </c>
      <c r="C10" s="399">
        <v>792.9</v>
      </c>
      <c r="D10" s="399"/>
      <c r="E10" s="399"/>
      <c r="F10" s="400"/>
    </row>
    <row r="11" spans="1:6" s="215" customFormat="1" ht="31.5" customHeight="1">
      <c r="A11" s="394"/>
      <c r="B11" s="395" t="s">
        <v>191</v>
      </c>
      <c r="C11" s="396">
        <f>ROUND(SUM(C8:C10),1)</f>
        <v>10570.4</v>
      </c>
      <c r="D11" s="396">
        <f>ROUND(SUM(D8:D10),1)</f>
        <v>0</v>
      </c>
      <c r="E11" s="396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18"/>
      <c r="C14" s="618"/>
      <c r="D14" s="618"/>
      <c r="E14" s="618"/>
    </row>
    <row r="17" spans="2:5" ht="25.5" customHeight="1">
      <c r="B17" s="402" t="s">
        <v>192</v>
      </c>
      <c r="E17" s="403" t="str">
        <f>+'Ekamut-caxs'!C71</f>
        <v>Գայանե Երիցյան</v>
      </c>
    </row>
    <row r="18" spans="2:5" ht="18.75" customHeight="1">
      <c r="B18" s="164" t="s">
        <v>4</v>
      </c>
      <c r="E18" s="516" t="str">
        <f>+'Ekamut-caxs'!C72</f>
        <v>/անուն, ազգանուն/</v>
      </c>
    </row>
    <row r="19" spans="2:5" ht="23.25" customHeight="1">
      <c r="B19" s="215" t="s">
        <v>6</v>
      </c>
      <c r="E19" s="403" t="str">
        <f>+'Ekamut-caxs'!C73</f>
        <v>Իրինա Եսայան</v>
      </c>
    </row>
    <row r="20" spans="2:5">
      <c r="C20" s="215" t="s">
        <v>1</v>
      </c>
      <c r="D20" s="215"/>
      <c r="E20" s="516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B63" sqref="B63"/>
    </sheetView>
  </sheetViews>
  <sheetFormatPr defaultRowHeight="15"/>
  <cols>
    <col min="1" max="1" width="4.44140625" style="541" customWidth="1"/>
    <col min="2" max="9" width="9.109375" style="541"/>
    <col min="10" max="10" width="17.6640625" style="541" customWidth="1"/>
    <col min="11" max="256" width="9.109375" style="541"/>
    <col min="257" max="257" width="5.109375" style="541" customWidth="1"/>
    <col min="258" max="265" width="9.109375" style="541"/>
    <col min="266" max="266" width="11.109375" style="541" customWidth="1"/>
    <col min="267" max="512" width="9.109375" style="541"/>
    <col min="513" max="513" width="5.109375" style="541" customWidth="1"/>
    <col min="514" max="521" width="9.109375" style="541"/>
    <col min="522" max="522" width="11.109375" style="541" customWidth="1"/>
    <col min="523" max="768" width="9.109375" style="541"/>
    <col min="769" max="769" width="5.109375" style="541" customWidth="1"/>
    <col min="770" max="777" width="9.109375" style="541"/>
    <col min="778" max="778" width="11.109375" style="541" customWidth="1"/>
    <col min="779" max="1024" width="9.109375" style="541"/>
    <col min="1025" max="1025" width="5.109375" style="541" customWidth="1"/>
    <col min="1026" max="1033" width="9.109375" style="541"/>
    <col min="1034" max="1034" width="11.109375" style="541" customWidth="1"/>
    <col min="1035" max="1280" width="9.109375" style="541"/>
    <col min="1281" max="1281" width="5.109375" style="541" customWidth="1"/>
    <col min="1282" max="1289" width="9.109375" style="541"/>
    <col min="1290" max="1290" width="11.109375" style="541" customWidth="1"/>
    <col min="1291" max="1536" width="9.109375" style="541"/>
    <col min="1537" max="1537" width="5.109375" style="541" customWidth="1"/>
    <col min="1538" max="1545" width="9.109375" style="541"/>
    <col min="1546" max="1546" width="11.109375" style="541" customWidth="1"/>
    <col min="1547" max="1792" width="9.109375" style="541"/>
    <col min="1793" max="1793" width="5.109375" style="541" customWidth="1"/>
    <col min="1794" max="1801" width="9.109375" style="541"/>
    <col min="1802" max="1802" width="11.109375" style="541" customWidth="1"/>
    <col min="1803" max="2048" width="9.109375" style="541"/>
    <col min="2049" max="2049" width="5.109375" style="541" customWidth="1"/>
    <col min="2050" max="2057" width="9.109375" style="541"/>
    <col min="2058" max="2058" width="11.109375" style="541" customWidth="1"/>
    <col min="2059" max="2304" width="9.109375" style="541"/>
    <col min="2305" max="2305" width="5.109375" style="541" customWidth="1"/>
    <col min="2306" max="2313" width="9.109375" style="541"/>
    <col min="2314" max="2314" width="11.109375" style="541" customWidth="1"/>
    <col min="2315" max="2560" width="9.109375" style="541"/>
    <col min="2561" max="2561" width="5.109375" style="541" customWidth="1"/>
    <col min="2562" max="2569" width="9.109375" style="541"/>
    <col min="2570" max="2570" width="11.109375" style="541" customWidth="1"/>
    <col min="2571" max="2816" width="9.109375" style="541"/>
    <col min="2817" max="2817" width="5.109375" style="541" customWidth="1"/>
    <col min="2818" max="2825" width="9.109375" style="541"/>
    <col min="2826" max="2826" width="11.109375" style="541" customWidth="1"/>
    <col min="2827" max="3072" width="9.109375" style="541"/>
    <col min="3073" max="3073" width="5.109375" style="541" customWidth="1"/>
    <col min="3074" max="3081" width="9.109375" style="541"/>
    <col min="3082" max="3082" width="11.109375" style="541" customWidth="1"/>
    <col min="3083" max="3328" width="9.109375" style="541"/>
    <col min="3329" max="3329" width="5.109375" style="541" customWidth="1"/>
    <col min="3330" max="3337" width="9.109375" style="541"/>
    <col min="3338" max="3338" width="11.109375" style="541" customWidth="1"/>
    <col min="3339" max="3584" width="9.109375" style="541"/>
    <col min="3585" max="3585" width="5.109375" style="541" customWidth="1"/>
    <col min="3586" max="3593" width="9.109375" style="541"/>
    <col min="3594" max="3594" width="11.109375" style="541" customWidth="1"/>
    <col min="3595" max="3840" width="9.109375" style="541"/>
    <col min="3841" max="3841" width="5.109375" style="541" customWidth="1"/>
    <col min="3842" max="3849" width="9.109375" style="541"/>
    <col min="3850" max="3850" width="11.109375" style="541" customWidth="1"/>
    <col min="3851" max="4096" width="9.109375" style="541"/>
    <col min="4097" max="4097" width="5.109375" style="541" customWidth="1"/>
    <col min="4098" max="4105" width="9.109375" style="541"/>
    <col min="4106" max="4106" width="11.109375" style="541" customWidth="1"/>
    <col min="4107" max="4352" width="9.109375" style="541"/>
    <col min="4353" max="4353" width="5.109375" style="541" customWidth="1"/>
    <col min="4354" max="4361" width="9.109375" style="541"/>
    <col min="4362" max="4362" width="11.109375" style="541" customWidth="1"/>
    <col min="4363" max="4608" width="9.109375" style="541"/>
    <col min="4609" max="4609" width="5.109375" style="541" customWidth="1"/>
    <col min="4610" max="4617" width="9.109375" style="541"/>
    <col min="4618" max="4618" width="11.109375" style="541" customWidth="1"/>
    <col min="4619" max="4864" width="9.109375" style="541"/>
    <col min="4865" max="4865" width="5.109375" style="541" customWidth="1"/>
    <col min="4866" max="4873" width="9.109375" style="541"/>
    <col min="4874" max="4874" width="11.109375" style="541" customWidth="1"/>
    <col min="4875" max="5120" width="9.109375" style="541"/>
    <col min="5121" max="5121" width="5.109375" style="541" customWidth="1"/>
    <col min="5122" max="5129" width="9.109375" style="541"/>
    <col min="5130" max="5130" width="11.109375" style="541" customWidth="1"/>
    <col min="5131" max="5376" width="9.109375" style="541"/>
    <col min="5377" max="5377" width="5.109375" style="541" customWidth="1"/>
    <col min="5378" max="5385" width="9.109375" style="541"/>
    <col min="5386" max="5386" width="11.109375" style="541" customWidth="1"/>
    <col min="5387" max="5632" width="9.109375" style="541"/>
    <col min="5633" max="5633" width="5.109375" style="541" customWidth="1"/>
    <col min="5634" max="5641" width="9.109375" style="541"/>
    <col min="5642" max="5642" width="11.109375" style="541" customWidth="1"/>
    <col min="5643" max="5888" width="9.109375" style="541"/>
    <col min="5889" max="5889" width="5.109375" style="541" customWidth="1"/>
    <col min="5890" max="5897" width="9.109375" style="541"/>
    <col min="5898" max="5898" width="11.109375" style="541" customWidth="1"/>
    <col min="5899" max="6144" width="9.109375" style="541"/>
    <col min="6145" max="6145" width="5.109375" style="541" customWidth="1"/>
    <col min="6146" max="6153" width="9.109375" style="541"/>
    <col min="6154" max="6154" width="11.109375" style="541" customWidth="1"/>
    <col min="6155" max="6400" width="9.109375" style="541"/>
    <col min="6401" max="6401" width="5.109375" style="541" customWidth="1"/>
    <col min="6402" max="6409" width="9.109375" style="541"/>
    <col min="6410" max="6410" width="11.109375" style="541" customWidth="1"/>
    <col min="6411" max="6656" width="9.109375" style="541"/>
    <col min="6657" max="6657" width="5.109375" style="541" customWidth="1"/>
    <col min="6658" max="6665" width="9.109375" style="541"/>
    <col min="6666" max="6666" width="11.109375" style="541" customWidth="1"/>
    <col min="6667" max="6912" width="9.109375" style="541"/>
    <col min="6913" max="6913" width="5.109375" style="541" customWidth="1"/>
    <col min="6914" max="6921" width="9.109375" style="541"/>
    <col min="6922" max="6922" width="11.109375" style="541" customWidth="1"/>
    <col min="6923" max="7168" width="9.109375" style="541"/>
    <col min="7169" max="7169" width="5.109375" style="541" customWidth="1"/>
    <col min="7170" max="7177" width="9.109375" style="541"/>
    <col min="7178" max="7178" width="11.109375" style="541" customWidth="1"/>
    <col min="7179" max="7424" width="9.109375" style="541"/>
    <col min="7425" max="7425" width="5.109375" style="541" customWidth="1"/>
    <col min="7426" max="7433" width="9.109375" style="541"/>
    <col min="7434" max="7434" width="11.109375" style="541" customWidth="1"/>
    <col min="7435" max="7680" width="9.109375" style="541"/>
    <col min="7681" max="7681" width="5.109375" style="541" customWidth="1"/>
    <col min="7682" max="7689" width="9.109375" style="541"/>
    <col min="7690" max="7690" width="11.109375" style="541" customWidth="1"/>
    <col min="7691" max="7936" width="9.109375" style="541"/>
    <col min="7937" max="7937" width="5.109375" style="541" customWidth="1"/>
    <col min="7938" max="7945" width="9.109375" style="541"/>
    <col min="7946" max="7946" width="11.109375" style="541" customWidth="1"/>
    <col min="7947" max="8192" width="9.109375" style="541"/>
    <col min="8193" max="8193" width="5.109375" style="541" customWidth="1"/>
    <col min="8194" max="8201" width="9.109375" style="541"/>
    <col min="8202" max="8202" width="11.109375" style="541" customWidth="1"/>
    <col min="8203" max="8448" width="9.109375" style="541"/>
    <col min="8449" max="8449" width="5.109375" style="541" customWidth="1"/>
    <col min="8450" max="8457" width="9.109375" style="541"/>
    <col min="8458" max="8458" width="11.109375" style="541" customWidth="1"/>
    <col min="8459" max="8704" width="9.109375" style="541"/>
    <col min="8705" max="8705" width="5.109375" style="541" customWidth="1"/>
    <col min="8706" max="8713" width="9.109375" style="541"/>
    <col min="8714" max="8714" width="11.109375" style="541" customWidth="1"/>
    <col min="8715" max="8960" width="9.109375" style="541"/>
    <col min="8961" max="8961" width="5.109375" style="541" customWidth="1"/>
    <col min="8962" max="8969" width="9.109375" style="541"/>
    <col min="8970" max="8970" width="11.109375" style="541" customWidth="1"/>
    <col min="8971" max="9216" width="9.109375" style="541"/>
    <col min="9217" max="9217" width="5.109375" style="541" customWidth="1"/>
    <col min="9218" max="9225" width="9.109375" style="541"/>
    <col min="9226" max="9226" width="11.109375" style="541" customWidth="1"/>
    <col min="9227" max="9472" width="9.109375" style="541"/>
    <col min="9473" max="9473" width="5.109375" style="541" customWidth="1"/>
    <col min="9474" max="9481" width="9.109375" style="541"/>
    <col min="9482" max="9482" width="11.109375" style="541" customWidth="1"/>
    <col min="9483" max="9728" width="9.109375" style="541"/>
    <col min="9729" max="9729" width="5.109375" style="541" customWidth="1"/>
    <col min="9730" max="9737" width="9.109375" style="541"/>
    <col min="9738" max="9738" width="11.109375" style="541" customWidth="1"/>
    <col min="9739" max="9984" width="9.109375" style="541"/>
    <col min="9985" max="9985" width="5.109375" style="541" customWidth="1"/>
    <col min="9986" max="9993" width="9.109375" style="541"/>
    <col min="9994" max="9994" width="11.109375" style="541" customWidth="1"/>
    <col min="9995" max="10240" width="9.109375" style="541"/>
    <col min="10241" max="10241" width="5.109375" style="541" customWidth="1"/>
    <col min="10242" max="10249" width="9.109375" style="541"/>
    <col min="10250" max="10250" width="11.109375" style="541" customWidth="1"/>
    <col min="10251" max="10496" width="9.109375" style="541"/>
    <col min="10497" max="10497" width="5.109375" style="541" customWidth="1"/>
    <col min="10498" max="10505" width="9.109375" style="541"/>
    <col min="10506" max="10506" width="11.109375" style="541" customWidth="1"/>
    <col min="10507" max="10752" width="9.109375" style="541"/>
    <col min="10753" max="10753" width="5.109375" style="541" customWidth="1"/>
    <col min="10754" max="10761" width="9.109375" style="541"/>
    <col min="10762" max="10762" width="11.109375" style="541" customWidth="1"/>
    <col min="10763" max="11008" width="9.109375" style="541"/>
    <col min="11009" max="11009" width="5.109375" style="541" customWidth="1"/>
    <col min="11010" max="11017" width="9.109375" style="541"/>
    <col min="11018" max="11018" width="11.109375" style="541" customWidth="1"/>
    <col min="11019" max="11264" width="9.109375" style="541"/>
    <col min="11265" max="11265" width="5.109375" style="541" customWidth="1"/>
    <col min="11266" max="11273" width="9.109375" style="541"/>
    <col min="11274" max="11274" width="11.109375" style="541" customWidth="1"/>
    <col min="11275" max="11520" width="9.109375" style="541"/>
    <col min="11521" max="11521" width="5.109375" style="541" customWidth="1"/>
    <col min="11522" max="11529" width="9.109375" style="541"/>
    <col min="11530" max="11530" width="11.109375" style="541" customWidth="1"/>
    <col min="11531" max="11776" width="9.109375" style="541"/>
    <col min="11777" max="11777" width="5.109375" style="541" customWidth="1"/>
    <col min="11778" max="11785" width="9.109375" style="541"/>
    <col min="11786" max="11786" width="11.109375" style="541" customWidth="1"/>
    <col min="11787" max="12032" width="9.109375" style="541"/>
    <col min="12033" max="12033" width="5.109375" style="541" customWidth="1"/>
    <col min="12034" max="12041" width="9.109375" style="541"/>
    <col min="12042" max="12042" width="11.109375" style="541" customWidth="1"/>
    <col min="12043" max="12288" width="9.109375" style="541"/>
    <col min="12289" max="12289" width="5.109375" style="541" customWidth="1"/>
    <col min="12290" max="12297" width="9.109375" style="541"/>
    <col min="12298" max="12298" width="11.109375" style="541" customWidth="1"/>
    <col min="12299" max="12544" width="9.109375" style="541"/>
    <col min="12545" max="12545" width="5.109375" style="541" customWidth="1"/>
    <col min="12546" max="12553" width="9.109375" style="541"/>
    <col min="12554" max="12554" width="11.109375" style="541" customWidth="1"/>
    <col min="12555" max="12800" width="9.109375" style="541"/>
    <col min="12801" max="12801" width="5.109375" style="541" customWidth="1"/>
    <col min="12802" max="12809" width="9.109375" style="541"/>
    <col min="12810" max="12810" width="11.109375" style="541" customWidth="1"/>
    <col min="12811" max="13056" width="9.109375" style="541"/>
    <col min="13057" max="13057" width="5.109375" style="541" customWidth="1"/>
    <col min="13058" max="13065" width="9.109375" style="541"/>
    <col min="13066" max="13066" width="11.109375" style="541" customWidth="1"/>
    <col min="13067" max="13312" width="9.109375" style="541"/>
    <col min="13313" max="13313" width="5.109375" style="541" customWidth="1"/>
    <col min="13314" max="13321" width="9.109375" style="541"/>
    <col min="13322" max="13322" width="11.109375" style="541" customWidth="1"/>
    <col min="13323" max="13568" width="9.109375" style="541"/>
    <col min="13569" max="13569" width="5.109375" style="541" customWidth="1"/>
    <col min="13570" max="13577" width="9.109375" style="541"/>
    <col min="13578" max="13578" width="11.109375" style="541" customWidth="1"/>
    <col min="13579" max="13824" width="9.109375" style="541"/>
    <col min="13825" max="13825" width="5.109375" style="541" customWidth="1"/>
    <col min="13826" max="13833" width="9.109375" style="541"/>
    <col min="13834" max="13834" width="11.109375" style="541" customWidth="1"/>
    <col min="13835" max="14080" width="9.109375" style="541"/>
    <col min="14081" max="14081" width="5.109375" style="541" customWidth="1"/>
    <col min="14082" max="14089" width="9.109375" style="541"/>
    <col min="14090" max="14090" width="11.109375" style="541" customWidth="1"/>
    <col min="14091" max="14336" width="9.109375" style="541"/>
    <col min="14337" max="14337" width="5.109375" style="541" customWidth="1"/>
    <col min="14338" max="14345" width="9.109375" style="541"/>
    <col min="14346" max="14346" width="11.109375" style="541" customWidth="1"/>
    <col min="14347" max="14592" width="9.109375" style="541"/>
    <col min="14593" max="14593" width="5.109375" style="541" customWidth="1"/>
    <col min="14594" max="14601" width="9.109375" style="541"/>
    <col min="14602" max="14602" width="11.109375" style="541" customWidth="1"/>
    <col min="14603" max="14848" width="9.109375" style="541"/>
    <col min="14849" max="14849" width="5.109375" style="541" customWidth="1"/>
    <col min="14850" max="14857" width="9.109375" style="541"/>
    <col min="14858" max="14858" width="11.109375" style="541" customWidth="1"/>
    <col min="14859" max="15104" width="9.109375" style="541"/>
    <col min="15105" max="15105" width="5.109375" style="541" customWidth="1"/>
    <col min="15106" max="15113" width="9.109375" style="541"/>
    <col min="15114" max="15114" width="11.109375" style="541" customWidth="1"/>
    <col min="15115" max="15360" width="9.109375" style="541"/>
    <col min="15361" max="15361" width="5.109375" style="541" customWidth="1"/>
    <col min="15362" max="15369" width="9.109375" style="541"/>
    <col min="15370" max="15370" width="11.109375" style="541" customWidth="1"/>
    <col min="15371" max="15616" width="9.109375" style="541"/>
    <col min="15617" max="15617" width="5.109375" style="541" customWidth="1"/>
    <col min="15618" max="15625" width="9.109375" style="541"/>
    <col min="15626" max="15626" width="11.109375" style="541" customWidth="1"/>
    <col min="15627" max="15872" width="9.109375" style="541"/>
    <col min="15873" max="15873" width="5.109375" style="541" customWidth="1"/>
    <col min="15874" max="15881" width="9.109375" style="541"/>
    <col min="15882" max="15882" width="11.109375" style="541" customWidth="1"/>
    <col min="15883" max="16128" width="9.109375" style="541"/>
    <col min="16129" max="16129" width="5.109375" style="541" customWidth="1"/>
    <col min="16130" max="16137" width="9.109375" style="541"/>
    <col min="16138" max="16138" width="11.109375" style="541" customWidth="1"/>
    <col min="16139" max="16384" width="9.109375" style="541"/>
  </cols>
  <sheetData>
    <row r="1" spans="1:10" ht="20.399999999999999">
      <c r="B1" s="621" t="s">
        <v>264</v>
      </c>
      <c r="C1" s="621"/>
      <c r="D1" s="621"/>
      <c r="E1" s="621"/>
      <c r="F1" s="621"/>
      <c r="G1" s="621"/>
      <c r="H1" s="621"/>
      <c r="I1" s="621"/>
      <c r="J1" s="621"/>
    </row>
    <row r="2" spans="1:10" ht="20.399999999999999">
      <c r="B2" s="542"/>
      <c r="C2" s="542"/>
      <c r="D2" s="542"/>
      <c r="E2" s="542"/>
      <c r="F2" s="542"/>
      <c r="G2" s="542"/>
      <c r="H2" s="542"/>
      <c r="I2" s="542"/>
      <c r="J2" s="542"/>
    </row>
    <row r="3" spans="1:10" ht="17.399999999999999">
      <c r="B3" s="622" t="s">
        <v>265</v>
      </c>
      <c r="C3" s="622"/>
      <c r="D3" s="622"/>
      <c r="E3" s="622"/>
      <c r="F3" s="622"/>
      <c r="G3" s="622"/>
      <c r="H3" s="622"/>
      <c r="I3" s="622"/>
      <c r="J3" s="622"/>
    </row>
    <row r="4" spans="1:10">
      <c r="B4" s="543"/>
      <c r="C4" s="543"/>
      <c r="D4" s="543"/>
      <c r="E4" s="543"/>
      <c r="F4" s="543"/>
      <c r="G4" s="543"/>
      <c r="H4" s="543"/>
      <c r="I4" s="543"/>
      <c r="J4" s="543"/>
    </row>
    <row r="5" spans="1:10" ht="21" customHeight="1">
      <c r="A5" s="543">
        <v>1</v>
      </c>
      <c r="B5" s="619" t="s">
        <v>286</v>
      </c>
      <c r="C5" s="619"/>
      <c r="D5" s="619"/>
      <c r="E5" s="619"/>
      <c r="F5" s="619"/>
      <c r="G5" s="619"/>
      <c r="H5" s="619"/>
      <c r="I5" s="619"/>
      <c r="J5" s="619"/>
    </row>
    <row r="6" spans="1:10" ht="48.75" customHeight="1">
      <c r="A6" s="543"/>
      <c r="B6" s="619" t="s">
        <v>266</v>
      </c>
      <c r="C6" s="619"/>
      <c r="D6" s="619"/>
      <c r="E6" s="619"/>
      <c r="F6" s="619"/>
      <c r="G6" s="619"/>
      <c r="H6" s="619"/>
      <c r="I6" s="619"/>
      <c r="J6" s="619"/>
    </row>
    <row r="7" spans="1:10" ht="21" customHeight="1">
      <c r="A7" s="543">
        <v>2</v>
      </c>
      <c r="B7" s="619" t="s">
        <v>290</v>
      </c>
      <c r="C7" s="619"/>
      <c r="D7" s="619"/>
      <c r="E7" s="619"/>
      <c r="F7" s="619"/>
      <c r="G7" s="619"/>
      <c r="H7" s="619"/>
      <c r="I7" s="619"/>
      <c r="J7" s="619"/>
    </row>
    <row r="8" spans="1:10" ht="21" customHeight="1">
      <c r="A8" s="543"/>
      <c r="B8" s="620" t="s">
        <v>291</v>
      </c>
      <c r="C8" s="620"/>
      <c r="D8" s="620"/>
      <c r="E8" s="620"/>
      <c r="F8" s="620"/>
      <c r="G8" s="620"/>
      <c r="H8" s="620"/>
      <c r="I8" s="620"/>
      <c r="J8" s="620"/>
    </row>
    <row r="9" spans="1:10" ht="21" customHeight="1">
      <c r="A9" s="543">
        <v>3</v>
      </c>
      <c r="B9" s="619" t="s">
        <v>292</v>
      </c>
      <c r="C9" s="619" t="s">
        <v>267</v>
      </c>
      <c r="D9" s="619"/>
      <c r="E9" s="619"/>
      <c r="F9" s="619"/>
      <c r="G9" s="619" t="s">
        <v>268</v>
      </c>
      <c r="H9" s="619"/>
      <c r="I9" s="619"/>
      <c r="J9" s="619"/>
    </row>
    <row r="10" spans="1:10" ht="21" customHeight="1">
      <c r="A10" s="543"/>
      <c r="B10" s="620" t="s">
        <v>293</v>
      </c>
      <c r="C10" s="620"/>
      <c r="D10" s="620"/>
      <c r="E10" s="620"/>
      <c r="F10" s="620"/>
      <c r="G10" s="620"/>
      <c r="H10" s="620"/>
      <c r="I10" s="620"/>
      <c r="J10" s="620"/>
    </row>
    <row r="11" spans="1:10" ht="21" customHeight="1">
      <c r="A11" s="543">
        <v>4</v>
      </c>
      <c r="B11" s="619" t="s">
        <v>294</v>
      </c>
      <c r="C11" s="619"/>
      <c r="D11" s="619"/>
      <c r="E11" s="619"/>
      <c r="F11" s="619"/>
      <c r="G11" s="619" t="s">
        <v>269</v>
      </c>
      <c r="H11" s="619"/>
      <c r="I11" s="619"/>
      <c r="J11" s="619"/>
    </row>
    <row r="12" spans="1:10" ht="21" customHeight="1">
      <c r="A12" s="543"/>
      <c r="B12" s="620" t="s">
        <v>295</v>
      </c>
      <c r="C12" s="620"/>
      <c r="D12" s="620"/>
      <c r="E12" s="620"/>
      <c r="F12" s="620"/>
      <c r="G12" s="620"/>
      <c r="H12" s="620"/>
      <c r="I12" s="620"/>
      <c r="J12" s="620"/>
    </row>
    <row r="13" spans="1:10" ht="21" customHeight="1">
      <c r="A13" s="543">
        <v>5</v>
      </c>
      <c r="B13" s="619" t="s">
        <v>270</v>
      </c>
      <c r="C13" s="619"/>
      <c r="D13" s="619"/>
      <c r="E13" s="619"/>
      <c r="F13" s="619"/>
      <c r="G13" s="619"/>
      <c r="H13" s="619"/>
      <c r="I13" s="619"/>
      <c r="J13" s="619"/>
    </row>
    <row r="14" spans="1:10" ht="21" customHeight="1">
      <c r="A14" s="544">
        <v>6</v>
      </c>
      <c r="B14" s="619" t="s">
        <v>271</v>
      </c>
      <c r="C14" s="619"/>
      <c r="D14" s="619"/>
      <c r="E14" s="619"/>
      <c r="F14" s="619"/>
      <c r="G14" s="619"/>
      <c r="H14" s="619"/>
      <c r="I14" s="619"/>
      <c r="J14" s="619"/>
    </row>
    <row r="15" spans="1:10" ht="21" customHeight="1">
      <c r="A15" s="544">
        <v>7</v>
      </c>
      <c r="B15" s="619" t="s">
        <v>272</v>
      </c>
      <c r="C15" s="619"/>
      <c r="D15" s="619"/>
      <c r="E15" s="619"/>
      <c r="F15" s="619"/>
      <c r="G15" s="619"/>
      <c r="H15" s="619"/>
      <c r="I15" s="619"/>
      <c r="J15" s="619"/>
    </row>
    <row r="16" spans="1:10" ht="21" customHeight="1">
      <c r="A16" s="543">
        <v>8</v>
      </c>
      <c r="B16" s="619" t="s">
        <v>289</v>
      </c>
      <c r="C16" s="619"/>
      <c r="D16" s="619"/>
      <c r="E16" s="619"/>
      <c r="F16" s="619"/>
      <c r="G16" s="619"/>
      <c r="H16" s="619"/>
      <c r="I16" s="619"/>
      <c r="J16" s="619"/>
    </row>
    <row r="17" spans="1:11" ht="33.75" customHeight="1">
      <c r="A17" s="543"/>
      <c r="B17" s="619" t="s">
        <v>273</v>
      </c>
      <c r="C17" s="619"/>
      <c r="D17" s="619"/>
      <c r="E17" s="619"/>
      <c r="F17" s="619"/>
      <c r="G17" s="619"/>
      <c r="H17" s="619"/>
      <c r="I17" s="619"/>
      <c r="J17" s="619"/>
    </row>
    <row r="18" spans="1:11" ht="21" customHeight="1">
      <c r="A18" s="543"/>
      <c r="B18" s="619" t="s">
        <v>274</v>
      </c>
      <c r="C18" s="619"/>
      <c r="D18" s="619"/>
      <c r="E18" s="619"/>
      <c r="F18" s="619"/>
      <c r="G18" s="619"/>
      <c r="H18" s="619"/>
      <c r="I18" s="619"/>
      <c r="J18" s="619"/>
    </row>
    <row r="19" spans="1:11" ht="21" customHeight="1">
      <c r="A19" s="543"/>
      <c r="B19" s="619" t="s">
        <v>288</v>
      </c>
      <c r="C19" s="619"/>
      <c r="D19" s="619"/>
      <c r="E19" s="619"/>
      <c r="F19" s="619"/>
      <c r="G19" s="619"/>
      <c r="H19" s="619"/>
      <c r="I19" s="619"/>
      <c r="J19" s="619"/>
    </row>
    <row r="20" spans="1:11" ht="21" customHeight="1">
      <c r="A20" s="543">
        <v>9</v>
      </c>
      <c r="B20" s="619" t="s">
        <v>275</v>
      </c>
      <c r="C20" s="619" t="s">
        <v>267</v>
      </c>
      <c r="D20" s="619"/>
      <c r="E20" s="619"/>
      <c r="F20" s="619"/>
      <c r="G20" s="619" t="s">
        <v>268</v>
      </c>
      <c r="H20" s="619"/>
      <c r="I20" s="619"/>
      <c r="J20" s="619"/>
    </row>
    <row r="21" spans="1:11" ht="21" customHeight="1">
      <c r="A21" s="543">
        <v>10</v>
      </c>
      <c r="B21" s="619" t="s">
        <v>276</v>
      </c>
      <c r="C21" s="619"/>
      <c r="D21" s="619"/>
      <c r="E21" s="619"/>
      <c r="F21" s="619"/>
      <c r="G21" s="619"/>
      <c r="H21" s="619"/>
      <c r="I21" s="619"/>
      <c r="J21" s="619"/>
    </row>
    <row r="22" spans="1:11" hidden="1">
      <c r="A22" s="543">
        <v>11</v>
      </c>
      <c r="B22" s="619" t="s">
        <v>277</v>
      </c>
      <c r="C22" s="619"/>
      <c r="D22" s="619"/>
      <c r="E22" s="619"/>
      <c r="F22" s="619"/>
      <c r="G22" s="619"/>
      <c r="H22" s="619"/>
      <c r="I22" s="619"/>
      <c r="J22" s="619"/>
    </row>
    <row r="23" spans="1:11" hidden="1">
      <c r="A23" s="543">
        <v>12</v>
      </c>
      <c r="B23" s="619" t="s">
        <v>278</v>
      </c>
      <c r="C23" s="619"/>
      <c r="D23" s="619"/>
      <c r="E23" s="619"/>
      <c r="F23" s="619"/>
      <c r="G23" s="619"/>
      <c r="H23" s="619"/>
      <c r="I23" s="619"/>
      <c r="J23" s="619"/>
      <c r="K23" s="545"/>
    </row>
    <row r="24" spans="1:11" ht="37.5" customHeight="1">
      <c r="A24" s="543">
        <v>11</v>
      </c>
      <c r="B24" s="619" t="s">
        <v>279</v>
      </c>
      <c r="C24" s="619"/>
      <c r="D24" s="619"/>
      <c r="E24" s="619"/>
      <c r="F24" s="619"/>
      <c r="G24" s="619"/>
      <c r="H24" s="619"/>
      <c r="I24" s="619"/>
      <c r="J24" s="619"/>
      <c r="K24" s="546"/>
    </row>
    <row r="25" spans="1:11" ht="48" customHeight="1">
      <c r="A25" s="543">
        <v>12</v>
      </c>
      <c r="B25" s="619" t="s">
        <v>280</v>
      </c>
      <c r="C25" s="619"/>
      <c r="D25" s="619"/>
      <c r="E25" s="619"/>
      <c r="F25" s="619"/>
      <c r="G25" s="619"/>
      <c r="H25" s="619"/>
      <c r="I25" s="619"/>
      <c r="J25" s="619"/>
    </row>
    <row r="26" spans="1:11" ht="93" customHeight="1">
      <c r="A26" s="543">
        <v>13</v>
      </c>
      <c r="B26" s="619" t="s">
        <v>287</v>
      </c>
      <c r="C26" s="619"/>
      <c r="D26" s="619"/>
      <c r="E26" s="619"/>
      <c r="F26" s="619"/>
      <c r="G26" s="619"/>
      <c r="H26" s="619"/>
      <c r="I26" s="619"/>
      <c r="J26" s="619"/>
      <c r="K26" s="546"/>
    </row>
    <row r="27" spans="1:11" s="548" customFormat="1" hidden="1">
      <c r="A27" s="547">
        <v>13</v>
      </c>
      <c r="B27" s="619" t="s">
        <v>281</v>
      </c>
      <c r="C27" s="619"/>
      <c r="D27" s="619"/>
      <c r="E27" s="619"/>
      <c r="F27" s="619"/>
      <c r="G27" s="619"/>
      <c r="H27" s="619"/>
      <c r="I27" s="619"/>
      <c r="J27" s="619"/>
    </row>
    <row r="28" spans="1:11">
      <c r="A28" s="543"/>
      <c r="B28" s="549"/>
      <c r="C28" s="549"/>
      <c r="D28" s="549"/>
      <c r="E28" s="549"/>
      <c r="F28" s="549"/>
      <c r="G28" s="549"/>
      <c r="H28" s="549"/>
      <c r="I28" s="549"/>
      <c r="J28" s="549"/>
    </row>
    <row r="29" spans="1:11" s="555" customFormat="1" ht="17.399999999999999">
      <c r="A29" s="550"/>
      <c r="B29" s="551" t="s">
        <v>282</v>
      </c>
      <c r="C29" s="551"/>
      <c r="D29" s="552"/>
      <c r="E29" s="553"/>
      <c r="F29" s="551"/>
      <c r="G29" s="553" t="s">
        <v>283</v>
      </c>
      <c r="H29" s="553"/>
      <c r="I29" s="554"/>
      <c r="J29" s="554"/>
    </row>
    <row r="30" spans="1:11" s="555" customFormat="1" ht="17.399999999999999">
      <c r="A30" s="550"/>
      <c r="B30" s="551"/>
      <c r="C30" s="551"/>
      <c r="D30" s="552"/>
      <c r="E30" s="551"/>
      <c r="F30" s="551"/>
      <c r="G30" s="556" t="s">
        <v>269</v>
      </c>
      <c r="H30" s="551"/>
      <c r="I30" s="554"/>
      <c r="J30" s="554"/>
    </row>
    <row r="31" spans="1:11" s="555" customFormat="1" ht="17.399999999999999">
      <c r="A31" s="550"/>
      <c r="B31" s="551" t="s">
        <v>284</v>
      </c>
      <c r="C31" s="551"/>
      <c r="D31" s="552"/>
      <c r="E31" s="553"/>
      <c r="F31" s="551"/>
      <c r="G31" s="553" t="s">
        <v>285</v>
      </c>
      <c r="H31" s="553"/>
      <c r="I31" s="554"/>
      <c r="J31" s="554"/>
    </row>
    <row r="32" spans="1:11" s="555" customFormat="1" ht="17.399999999999999">
      <c r="A32" s="550"/>
      <c r="B32" s="551"/>
      <c r="C32" s="551"/>
      <c r="D32" s="552"/>
      <c r="E32" s="551"/>
      <c r="F32" s="551"/>
      <c r="G32" s="556" t="s">
        <v>269</v>
      </c>
      <c r="H32" s="551"/>
      <c r="I32" s="554"/>
      <c r="J32" s="554"/>
    </row>
  </sheetData>
  <mergeCells count="25">
    <mergeCell ref="B8:J8"/>
    <mergeCell ref="B1:J1"/>
    <mergeCell ref="B3:J3"/>
    <mergeCell ref="B5:J5"/>
    <mergeCell ref="B6:J6"/>
    <mergeCell ref="B7:J7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7:J27"/>
    <mergeCell ref="B21:J21"/>
    <mergeCell ref="B22:J22"/>
    <mergeCell ref="B23:J23"/>
    <mergeCell ref="B24:J24"/>
    <mergeCell ref="B25:J25"/>
    <mergeCell ref="B26:J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0" workbookViewId="0">
      <selection activeCell="B63" sqref="B63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24" t="s">
        <v>71</v>
      </c>
      <c r="B1" s="624"/>
      <c r="C1" s="624"/>
      <c r="D1" s="624"/>
      <c r="E1" s="624"/>
      <c r="F1" s="624"/>
    </row>
    <row r="2" spans="1:6" ht="29.25" customHeight="1">
      <c r="A2" s="625" t="str">
        <f>+'Ekamut-caxs'!A8:D8</f>
        <v xml:space="preserve">«Օքրո Օքրոյանի անվան Թիվ 3 Գրադարան» ՀՈԱԿ-ի </v>
      </c>
      <c r="B2" s="625"/>
      <c r="C2" s="625"/>
      <c r="D2" s="625"/>
      <c r="E2" s="625"/>
      <c r="F2" s="625"/>
    </row>
    <row r="3" spans="1:6" ht="24.75" customHeight="1">
      <c r="A3" s="625" t="s">
        <v>254</v>
      </c>
      <c r="B3" s="625"/>
      <c r="C3" s="625"/>
      <c r="D3" s="625"/>
      <c r="E3" s="625"/>
      <c r="F3" s="625"/>
    </row>
    <row r="5" spans="1:6" ht="14.4" thickBot="1"/>
    <row r="6" spans="1:6" ht="68.25" customHeight="1">
      <c r="A6" s="419" t="s">
        <v>3</v>
      </c>
      <c r="B6" s="420" t="s">
        <v>197</v>
      </c>
      <c r="C6" s="421" t="s">
        <v>198</v>
      </c>
      <c r="D6" s="419" t="s">
        <v>125</v>
      </c>
      <c r="E6" s="420" t="s">
        <v>199</v>
      </c>
      <c r="F6" s="421" t="s">
        <v>200</v>
      </c>
    </row>
    <row r="7" spans="1:6" s="426" customFormat="1" ht="39.75" customHeight="1">
      <c r="A7" s="422">
        <v>1</v>
      </c>
      <c r="B7" s="423"/>
      <c r="C7" s="424">
        <f>SUM(C8:C10)</f>
        <v>0</v>
      </c>
      <c r="D7" s="422">
        <f>SUM(D8:D10)</f>
        <v>0</v>
      </c>
      <c r="E7" s="425">
        <f>SUM(E8:E10)</f>
        <v>0</v>
      </c>
      <c r="F7" s="424">
        <f>SUM(F8:F10)</f>
        <v>0</v>
      </c>
    </row>
    <row r="8" spans="1:6" ht="25.5" customHeight="1">
      <c r="A8" s="427">
        <v>1.1000000000000001</v>
      </c>
      <c r="B8" s="428"/>
      <c r="C8" s="429"/>
      <c r="D8" s="427"/>
      <c r="E8" s="430"/>
      <c r="F8" s="431"/>
    </row>
    <row r="9" spans="1:6" ht="25.5" customHeight="1">
      <c r="A9" s="427">
        <v>1.2</v>
      </c>
      <c r="B9" s="428"/>
      <c r="C9" s="429"/>
      <c r="D9" s="427"/>
      <c r="E9" s="430"/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/>
      <c r="C11" s="424">
        <f>SUM(C12:C14)</f>
        <v>0</v>
      </c>
      <c r="D11" s="422">
        <f>SUM(D12:D14)</f>
        <v>0</v>
      </c>
      <c r="E11" s="425">
        <f>SUM(E12:E14)</f>
        <v>0</v>
      </c>
      <c r="F11" s="424">
        <f>SUM(F12:F14)</f>
        <v>0</v>
      </c>
    </row>
    <row r="12" spans="1:6" ht="21.75" customHeight="1">
      <c r="A12" s="427">
        <v>2.1</v>
      </c>
      <c r="B12" s="428"/>
      <c r="C12" s="429"/>
      <c r="D12" s="427"/>
      <c r="E12" s="430"/>
      <c r="F12" s="431"/>
    </row>
    <row r="13" spans="1:6" ht="21.75" customHeight="1">
      <c r="A13" s="427">
        <v>2.2000000000000002</v>
      </c>
      <c r="B13" s="428"/>
      <c r="C13" s="429"/>
      <c r="D13" s="427"/>
      <c r="E13" s="430"/>
      <c r="F13" s="431"/>
    </row>
    <row r="14" spans="1:6" ht="21.75" customHeight="1">
      <c r="A14" s="427">
        <v>2.2999999999999998</v>
      </c>
      <c r="B14" s="428"/>
      <c r="C14" s="429"/>
      <c r="D14" s="427"/>
      <c r="E14" s="430"/>
      <c r="F14" s="431"/>
    </row>
    <row r="15" spans="1:6" s="426" customFormat="1" ht="37.5" customHeight="1">
      <c r="A15" s="422">
        <v>3</v>
      </c>
      <c r="B15" s="423"/>
      <c r="C15" s="424">
        <f>SUM(C16:C18)</f>
        <v>0</v>
      </c>
      <c r="D15" s="422">
        <f>SUM(D16:D18)</f>
        <v>0</v>
      </c>
      <c r="E15" s="425">
        <f>SUM(E16:E18)</f>
        <v>0</v>
      </c>
      <c r="F15" s="424">
        <f>SUM(F16:F18)</f>
        <v>0</v>
      </c>
    </row>
    <row r="16" spans="1:6" ht="23.25" customHeight="1">
      <c r="A16" s="427">
        <v>3.1</v>
      </c>
      <c r="B16" s="428"/>
      <c r="C16" s="429"/>
      <c r="D16" s="427"/>
      <c r="E16" s="430"/>
      <c r="F16" s="431"/>
    </row>
    <row r="17" spans="1:6" ht="23.25" customHeight="1">
      <c r="A17" s="427">
        <v>3.2</v>
      </c>
      <c r="B17" s="428"/>
      <c r="C17" s="429"/>
      <c r="D17" s="427"/>
      <c r="E17" s="430"/>
      <c r="F17" s="431"/>
    </row>
    <row r="18" spans="1:6" ht="23.25" customHeight="1">
      <c r="A18" s="427">
        <v>3.3</v>
      </c>
      <c r="B18" s="428"/>
      <c r="C18" s="429"/>
      <c r="D18" s="427"/>
      <c r="E18" s="430"/>
      <c r="F18" s="431"/>
    </row>
    <row r="19" spans="1:6" s="426" customFormat="1" ht="37.5" customHeight="1">
      <c r="A19" s="422">
        <v>4</v>
      </c>
      <c r="B19" s="423"/>
      <c r="C19" s="424">
        <f>SUM(C20:C22)</f>
        <v>0</v>
      </c>
      <c r="D19" s="422">
        <f>SUM(D20:D22)</f>
        <v>0</v>
      </c>
      <c r="E19" s="425">
        <f>SUM(E20:E22)</f>
        <v>0</v>
      </c>
      <c r="F19" s="424">
        <f>SUM(F20:F22)</f>
        <v>0</v>
      </c>
    </row>
    <row r="20" spans="1:6" ht="23.25" customHeight="1">
      <c r="A20" s="427">
        <v>4.0999999999999996</v>
      </c>
      <c r="B20" s="428"/>
      <c r="C20" s="429"/>
      <c r="D20" s="427"/>
      <c r="E20" s="430"/>
      <c r="F20" s="431"/>
    </row>
    <row r="21" spans="1:6" ht="23.25" customHeight="1">
      <c r="A21" s="427">
        <v>4.2</v>
      </c>
      <c r="B21" s="428"/>
      <c r="C21" s="429"/>
      <c r="D21" s="427"/>
      <c r="E21" s="430"/>
      <c r="F21" s="431"/>
    </row>
    <row r="22" spans="1:6" ht="23.25" customHeight="1">
      <c r="A22" s="427">
        <v>4.3</v>
      </c>
      <c r="B22" s="428"/>
      <c r="C22" s="429"/>
      <c r="D22" s="427"/>
      <c r="E22" s="430"/>
      <c r="F22" s="431"/>
    </row>
    <row r="23" spans="1:6" s="426" customFormat="1" ht="44.25" customHeight="1" thickBot="1">
      <c r="A23" s="432"/>
      <c r="B23" s="433" t="s">
        <v>73</v>
      </c>
      <c r="C23" s="434">
        <f>C7+C11+C15+C19</f>
        <v>0</v>
      </c>
      <c r="D23" s="432">
        <f>D7+D11+D15+D19</f>
        <v>0</v>
      </c>
      <c r="E23" s="435">
        <f>E7+E11+E15+E19</f>
        <v>0</v>
      </c>
      <c r="F23" s="434">
        <f>F7+F11+F15+F19</f>
        <v>0</v>
      </c>
    </row>
    <row r="24" spans="1:6" ht="20.25" customHeight="1"/>
    <row r="25" spans="1:6" ht="20.25" customHeight="1">
      <c r="B25" s="532" t="s">
        <v>255</v>
      </c>
      <c r="D25" s="533"/>
    </row>
    <row r="26" spans="1:6" ht="20.25" customHeight="1"/>
    <row r="27" spans="1:6" ht="20.25" customHeight="1">
      <c r="B27" s="534" t="s">
        <v>201</v>
      </c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4" t="s">
        <v>2</v>
      </c>
      <c r="D30" s="626" t="str">
        <f>+'Ekamut-caxs'!C71</f>
        <v>Գայանե Երիցյան</v>
      </c>
      <c r="E30" s="626"/>
    </row>
    <row r="31" spans="1:6" ht="11.25" customHeight="1">
      <c r="B31" s="436" t="s">
        <v>4</v>
      </c>
      <c r="D31" s="627" t="s">
        <v>5</v>
      </c>
      <c r="E31" s="627"/>
    </row>
    <row r="32" spans="1:6" ht="24" customHeight="1">
      <c r="B32" s="426" t="s">
        <v>6</v>
      </c>
      <c r="D32" s="626" t="str">
        <f>+'Ekamut-caxs'!C73</f>
        <v>Իրինա Եսայան</v>
      </c>
      <c r="E32" s="626"/>
    </row>
    <row r="33" spans="2:5" ht="16.5" customHeight="1">
      <c r="B33" s="418" t="s">
        <v>202</v>
      </c>
      <c r="D33" s="623" t="s">
        <v>5</v>
      </c>
      <c r="E33" s="623"/>
    </row>
    <row r="34" spans="2:5" ht="16.2">
      <c r="E34" s="437"/>
    </row>
    <row r="35" spans="2:5" ht="15.75" customHeight="1">
      <c r="E35" s="438"/>
    </row>
    <row r="36" spans="2:5" ht="21" customHeight="1">
      <c r="E36" s="437"/>
    </row>
    <row r="37" spans="2:5">
      <c r="E37" s="43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P2d1MwGWOHHO3zcBnsHJzxuFWc9ox5jXMDQykT3dh1U=</DigestValue>
    </Reference>
    <Reference Type="http://www.w3.org/2000/09/xmldsig#Object" URI="#idOfficeObject">
      <DigestMethod Algorithm="http://www.w3.org/2001/04/xmlenc#sha256"/>
      <DigestValue>ju/9K7GBDJREWx98x2mNwVdt2xvg8kIVycede2xFB0A=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OOLkSflkrG1rfzN2uF5shocWv+/nwQX53cb5+m56Djg=</DigestValue>
    </Reference>
    <Reference Type="http://www.w3.org/2000/09/xmldsig#Object" URI="#idValidSigLnImg">
      <DigestMethod Algorithm="http://www.w3.org/2001/04/xmlenc#sha256"/>
      <DigestValue>hvgA3dXwWtDUAGrJtER+AQUvkbA6HxE8loQ7m4ocRjE=</DigestValue>
    </Reference>
    <Reference Type="http://www.w3.org/2000/09/xmldsig#Object" URI="#idInvalidSigLnImg">
      <DigestMethod Algorithm="http://www.w3.org/2001/04/xmlenc#sha256"/>
      <DigestValue>vKORnuUCVu0vBkVa8uCK6etAeQUNPrXs0YrhCrkjhyU=</DigestValue>
    </Reference>
  </SignedInfo>
  <SignatureValue>fc5zocEl0UPvuB+HcC2krCoh2Rvl2wSf8MSBY8wZa+g6NVXXt9ARU08ilmy9NktDc+aYg1Xtnxet
r2ig6L2gcDAL3jHl5NgcSsplUWmaN++KVf9Ohj2BobsXejF0QsD/fxJvgVIlbSw8emXVaqJ+H9Kw
B7CIjTf9E3za+NvpZHr08A+PBUml4S9YVqIXoX0d9pjIM9jMnT1/u23eohif4YPSk0uYFyefOBg9
Fw6kntgFrTp+x+HYGRsSzxnJu+3TCK577Dqt0wayKaw07g4fGIGLPA/R7cwtUmm3BeuAuxMdWU1V
JxfJLe9tHGkYzBJnY4frJ2BovVc/GXg6CRx2oA==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5oc6+CNl7KGj5iM1HkdSJlrO7k1ZnUd6lI/nbNTE0wg=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LNB/0OpBo9HzoDWNxqIF7NAcdDW1dJROS7l6fA8yvgk=</DigestValue>
      </Reference>
      <Reference URI="/xl/drawings/vmlDrawing2.vml?ContentType=application/vnd.openxmlformats-officedocument.vmlDrawing">
        <DigestMethod Algorithm="http://www.w3.org/2001/04/xmlenc#sha256"/>
        <DigestValue>R2fLGGU2o4asX8DZ2z0jCw5edXBiA6E+1HZstkq0hFU=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QYUa3NuwFAsqWiuuBttF9xNSm97U2cnfyA04TZj0Gls=</DigestValue>
      </Reference>
      <Reference URI="/xl/styles.xml?ContentType=application/vnd.openxmlformats-officedocument.spreadsheetml.styles+xml">
        <DigestMethod Algorithm="http://www.w3.org/2001/04/xmlenc#sha256"/>
        <DigestValue>CeZQYSv+VDyGv2TABT77z/T7X/HHpNxMb1TMfcBwnqY=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42UPTmiGfCg3a40B6wQLqPML8JCw1GinSZXZiQ4IOXw=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hv8YbadMJIUT9XbqqG3jkMtGlHZzuvGabq+h9ZKEdng=</DigestValue>
      </Reference>
      <Reference URI="/xl/worksheets/sheet10.xml?ContentType=application/vnd.openxmlformats-officedocument.spreadsheetml.worksheet+xml">
        <DigestMethod Algorithm="http://www.w3.org/2001/04/xmlenc#sha256"/>
        <DigestValue>TtXySoLBhzJ8uNqWAEA+3rzDPc2vUKES56kHSIGqW3k=</DigestValue>
      </Reference>
      <Reference URI="/xl/worksheets/sheet2.xml?ContentType=application/vnd.openxmlformats-officedocument.spreadsheetml.worksheet+xml">
        <DigestMethod Algorithm="http://www.w3.org/2001/04/xmlenc#sha256"/>
        <DigestValue>+RObPwJkoaprgahIMRHcUA8guYBxOUAKYWsgYtmt5cA=</DigestValue>
      </Reference>
      <Reference URI="/xl/worksheets/sheet3.xml?ContentType=application/vnd.openxmlformats-officedocument.spreadsheetml.worksheet+xml">
        <DigestMethod Algorithm="http://www.w3.org/2001/04/xmlenc#sha256"/>
        <DigestValue>mpY6khbvILQcr9LtNm5+zF/nOi1+FWT6uz4DC46URMs=</DigestValue>
      </Reference>
      <Reference URI="/xl/worksheets/sheet4.xml?ContentType=application/vnd.openxmlformats-officedocument.spreadsheetml.worksheet+xml">
        <DigestMethod Algorithm="http://www.w3.org/2001/04/xmlenc#sha256"/>
        <DigestValue>PzJJ8YoAqrb1TdMFTxIeSVhUAvwiajvxaHB0sxNe8wI=</DigestValue>
      </Reference>
      <Reference URI="/xl/worksheets/sheet5.xml?ContentType=application/vnd.openxmlformats-officedocument.spreadsheetml.worksheet+xml">
        <DigestMethod Algorithm="http://www.w3.org/2001/04/xmlenc#sha256"/>
        <DigestValue>nriJG2nZZYFnQrKEayDeaOT6l9l0BNSnmPvSBNpUYws=</DigestValue>
      </Reference>
      <Reference URI="/xl/worksheets/sheet6.xml?ContentType=application/vnd.openxmlformats-officedocument.spreadsheetml.worksheet+xml">
        <DigestMethod Algorithm="http://www.w3.org/2001/04/xmlenc#sha256"/>
        <DigestValue>gY3vP4DWNR+fJcRUSbe0fj8VmAsNQvmzPOYe0z45eP8=</DigestValue>
      </Reference>
      <Reference URI="/xl/worksheets/sheet7.xml?ContentType=application/vnd.openxmlformats-officedocument.spreadsheetml.worksheet+xml">
        <DigestMethod Algorithm="http://www.w3.org/2001/04/xmlenc#sha256"/>
        <DigestValue>JTbji8c6e3cSQ/wDj1A7C9yvu2r6y2bP8QbRs5ukDmQ=</DigestValue>
      </Reference>
      <Reference URI="/xl/worksheets/sheet8.xml?ContentType=application/vnd.openxmlformats-officedocument.spreadsheetml.worksheet+xml">
        <DigestMethod Algorithm="http://www.w3.org/2001/04/xmlenc#sha256"/>
        <DigestValue>0lDXV/1AsFkpwye+yGE8hefxPLInp4BuR53I/3DIRBs=</DigestValue>
      </Reference>
      <Reference URI="/xl/worksheets/sheet9.xml?ContentType=application/vnd.openxmlformats-officedocument.spreadsheetml.worksheet+xml">
        <DigestMethod Algorithm="http://www.w3.org/2001/04/xmlenc#sha256"/>
        <DigestValue>XfoTobzJ1jbCDTWiXoZ4AzB1/pfDGI8uf4AVfk+e45I=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2022-12-28T06:54:48Z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{35ED8E7B-A0A4-4FBC-9094-275056CA98FC}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2022-12-28T06:54:48Z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DJv7MuPANDNjwDO/FN33GKNd6DLjwDUCwoGAAAAAJDSoQCQ0qEAdq4ybwAAAACDJ8xtCQAAAAAAAAAAAAAAAAAAAAAAAABI2KEAAAAAAAAAAAAAAAAAAAAAAAAAAAAAAAAAAAAAAAAAAAAAAAAAeaUcWwAAAABAzY8A6ftTdwAAjwAAAAAA9ftTd9zt71v1////AAAAAAAAAAAAAAAAkAEAAGDt71vcy48A3a9zdwAAFnbQy48AAAAAANjLjwAAAAAAAAAAAGG4cncAAAAACQAAAPDMjwDwzI8AAAIAAPz///8BAAAAAAAAAAAAAAAAAAAAAAAAAAAAAAAIJZM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HEwTAAChAL0t2G1jSTWidWccWyBLqAAoAgAA0AdeAAgCAADQB14AZAAAADQQjwAIAgAAcPNLExgtIh44ce4XAAAAAAAAAAAAAF4AAgAAAAAAAABBAAAAAABeAHwCXgAAAAAA/AEAAGQUXgAAAAAAAAChAGAUXgAAAIl3+AmPAK5eiXdwGkwTrl6JdwAAAAAAAAAAsAqiALAKogAMCo8AHy/MbQAAoQAAAAAA/AEAABwKjwDdLsxtAAAAAAcAAAAAAAAAYbhyd/wBAAAHAAAARAuPAEQLjwAAAgAA/P///wEAAAAAAAAAAAAAAAAAAAAIJZ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ce6AmPAMwLjwDO/FN3AQAAAAAAAAApDwrQAwAAAAAAAAACAAAABQAAAAEAAADoXBYeAAAAANDGCBgDAAAA4MYQbmDQCBgAAAAA0MYIGLCS3W0DAAAAuJLdbQEAAADA0wIYvGoQbr0t2G1jSTWidWccWyBLqAA8C48A6ftTdwAAjwACAAAA9ftTdzQQjwDg////AAAAAAAAAAAAAAAAkAEAAAAAAAEAAAAAYQByAGkAYQBsAAAAAAAAAAAAAAAAAAAABgAAAAAAAABhuHJ3AAAAAAYAAADsCo8A7AqPAAACAAD8////AQAAAAAAAAAAAAAAAAAAAAglk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Y8AraZUd2sQAAD4pI8Apg4hcaYOcQAAAAAA/////2sQrP//////dBsAAAqsCgDws3ceAAAAAKYOcf//////dBsAACFxAQBgAX4iAAAAAJw9pXZ5RFJ3pg4hceyfQh4BAAAA/////wAAAAAgFqceZKmPAAAAAAAgFqceAAA5HopEUndgAX4ipg4hcQEAAADsn0IeIBanHgAAAAAAAAAAXCyMd5X2h3f/////qKWPAAAAAACkpY8AABAAAAAAh3cAAF0KaL6eG9iCoBsA8AAAAJCgGwAAAAAQAAAAAwEAABkgAAAcAAABpg4hc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yb+zLjwDQzY8AzvxTd9xijXegy48A1AsKBgAAAACQ0qEAkNKhAHauMm8AAAAAgyfMbQkAAAAAAAAAAAAAAAAAAAAAAAAASNihAAAAAAAAAAAAAAAAAAAAAAAAAAAAAAAAAAAAAAAAAAAAAAAAAHmlHFsAAAAAQM2PAOn7U3cAAI8AAAAAAPX7U3fc7e9b9f///wAAAAAAAAAAAAAAAJABAABg7e9b3MuPAN2vc3cAABZ20MuPAAAAAADYy48AAAAAAAAAAABhuHJ3AAAAAAkAAADwzI8A8MyPAAACAAD8////AQAAAAAAAAAAAAAAAAAAAAAAAAAAAAAACCWT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HEwTAAChAL0t2G1jSTWidWccWyBLqAAoAgAA0AdeAAgCAADQB14AZAAAADQQjwAIAgAAcPNLExgtIh44ce4XAAAAAAAAAAAAAF4AAgAAAAAAAABBAAAAAABeAHwCXgAAAAAA/AEAAGQUXgAAAAAAAAChAGAUXgAAAIl3+AmPAK5eiXdwGkwTrl6JdwAAAAAAAAAAsAqiALAKogAMCo8AHy/MbQAAoQAAAAAA/AEAABwKjwDdLsxtAAAAAAcAAAAAAAAAYbhyd/wBAAAHAAAARAuPAEQLjwAAAgAA/P///wEAAAAAAAAAAAAAAAAAAAAIJZ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ce6AmPAMwLjwDO/FN3AQAAAAAAAAApDwrQAwAAAAAAAAACAAAABQAAAAEAAADoXBYeAAAAANDGCBgDAAAA4MYQbmDQCBgAAAAA0MYIGLCS3W0DAAAAuJLdbQEAAADA0wIYvGoQbr0t2G1jSTWidWccWyBLqAA8C48A6ftTdwAAjwACAAAA9ftTdzQQjwDg////AAAAAAAAAAAAAAAAkAEAAAAAAAEAAAAAYQByAGkAYQBsAAAAAAAAAAAAAAAAAAAABgAAAAAAAABhuHJ3AAAAAAYAAADsCo8A7AqPAAACAAD8////AQAAAAAAAAAAAAAAAAAAAAglk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Y8AraZUd2sQAAD4pI8AxRAh18UQ1wAAAAAAXk7qbWsQrP//////dBsAAAqsCgDws3ceAAAAAMUQ1///////dBsAACHXAQBgAX4iAAAAAJw9pXZ5RFJ3xRAh1+yfQh4BAAAA/////wAAAADYmaceZKmPAAAAAADYmaceAAA5HopEUndgAX4ixRAh1wEAAADsn0Ie2JmnHgAAAAAAAAAAXCyMd5X2h3f/////qKWPAAAAAACkpY8AABAAAAAAh3cAAF0K4IKgG2C+nhsAQAEAAMCeGwAAAAAQAAAAAwEAABkgAAAcAAABxRAh11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viPSziQyRPwzwWxUDeyH1JW0YFMrSH4rmZ263WXUtuo=</DigestValue>
    </Reference>
    <Reference Type="http://www.w3.org/2000/09/xmldsig#Object" URI="#idOfficeObject">
      <DigestMethod Algorithm="http://www.w3.org/2001/04/xmlenc#sha256"/>
      <DigestValue>Tk4spgpDbZ1NVCk+djlfaBb2lAjiC/fRfUDzLANxzCo=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2UbD0RA/pP6O73L1OkLo/Z5UlZaNKoN3t+OVOvnCBjU=</DigestValue>
    </Reference>
    <Reference Type="http://www.w3.org/2000/09/xmldsig#Object" URI="#idValidSigLnImg">
      <DigestMethod Algorithm="http://www.w3.org/2001/04/xmlenc#sha256"/>
      <DigestValue>FweC+EqhK4GcWNz/y42ytQUqUCZ4vLcdp20hEbbWbtM=</DigestValue>
    </Reference>
    <Reference Type="http://www.w3.org/2000/09/xmldsig#Object" URI="#idInvalidSigLnImg">
      <DigestMethod Algorithm="http://www.w3.org/2001/04/xmlenc#sha256"/>
      <DigestValue>frrvrOUqr/zYWA0ifbXnVYANKF7g45ZHGCLqkizF2o4=</DigestValue>
    </Reference>
  </SignedInfo>
  <SignatureValue>saU2eBObz7NDLXmhJ7VaqVu1eZchmD8+EZMSXzQINh2w/Sz4bBxvAM8TkFkD4UHZmtkM4eiEFygt
7XRO8w7fPrfpb2AwXK0Gmvh0Kul4eW7VrkCSZb5oRYhOntMCbdrDj/tVy7nENrrLxwyIoiOqC1oM
A686A5hhYrRcoFgZl5R0W7a/JFykLKUNFlJUblBTwdCHubZXsmK4blSzcSFQKzQL2ONofQTOCYPa
oK4nnleJKGCIYRaS/5XI2yWs04TSdB47sVprfyJOJMxsj1sviMBJziUpXr2CjMMUA0bQP16lIyE8
/3T3U5XkSaPo9IpYW/T4vR8qKvJrdfG70SsizQ==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5oc6+CNl7KGj5iM1HkdSJlrO7k1ZnUd6lI/nbNTE0wg=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LNB/0OpBo9HzoDWNxqIF7NAcdDW1dJROS7l6fA8yvgk=</DigestValue>
      </Reference>
      <Reference URI="/xl/drawings/vmlDrawing2.vml?ContentType=application/vnd.openxmlformats-officedocument.vmlDrawing">
        <DigestMethod Algorithm="http://www.w3.org/2001/04/xmlenc#sha256"/>
        <DigestValue>R2fLGGU2o4asX8DZ2z0jCw5edXBiA6E+1HZstkq0hFU=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QYUa3NuwFAsqWiuuBttF9xNSm97U2cnfyA04TZj0Gls=</DigestValue>
      </Reference>
      <Reference URI="/xl/styles.xml?ContentType=application/vnd.openxmlformats-officedocument.spreadsheetml.styles+xml">
        <DigestMethod Algorithm="http://www.w3.org/2001/04/xmlenc#sha256"/>
        <DigestValue>CeZQYSv+VDyGv2TABT77z/T7X/HHpNxMb1TMfcBwnqY=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42UPTmiGfCg3a40B6wQLqPML8JCw1GinSZXZiQ4IOXw=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hv8YbadMJIUT9XbqqG3jkMtGlHZzuvGabq+h9ZKEdng=</DigestValue>
      </Reference>
      <Reference URI="/xl/worksheets/sheet10.xml?ContentType=application/vnd.openxmlformats-officedocument.spreadsheetml.worksheet+xml">
        <DigestMethod Algorithm="http://www.w3.org/2001/04/xmlenc#sha256"/>
        <DigestValue>TtXySoLBhzJ8uNqWAEA+3rzDPc2vUKES56kHSIGqW3k=</DigestValue>
      </Reference>
      <Reference URI="/xl/worksheets/sheet2.xml?ContentType=application/vnd.openxmlformats-officedocument.spreadsheetml.worksheet+xml">
        <DigestMethod Algorithm="http://www.w3.org/2001/04/xmlenc#sha256"/>
        <DigestValue>+RObPwJkoaprgahIMRHcUA8guYBxOUAKYWsgYtmt5cA=</DigestValue>
      </Reference>
      <Reference URI="/xl/worksheets/sheet3.xml?ContentType=application/vnd.openxmlformats-officedocument.spreadsheetml.worksheet+xml">
        <DigestMethod Algorithm="http://www.w3.org/2001/04/xmlenc#sha256"/>
        <DigestValue>mpY6khbvILQcr9LtNm5+zF/nOi1+FWT6uz4DC46URMs=</DigestValue>
      </Reference>
      <Reference URI="/xl/worksheets/sheet4.xml?ContentType=application/vnd.openxmlformats-officedocument.spreadsheetml.worksheet+xml">
        <DigestMethod Algorithm="http://www.w3.org/2001/04/xmlenc#sha256"/>
        <DigestValue>PzJJ8YoAqrb1TdMFTxIeSVhUAvwiajvxaHB0sxNe8wI=</DigestValue>
      </Reference>
      <Reference URI="/xl/worksheets/sheet5.xml?ContentType=application/vnd.openxmlformats-officedocument.spreadsheetml.worksheet+xml">
        <DigestMethod Algorithm="http://www.w3.org/2001/04/xmlenc#sha256"/>
        <DigestValue>nriJG2nZZYFnQrKEayDeaOT6l9l0BNSnmPvSBNpUYws=</DigestValue>
      </Reference>
      <Reference URI="/xl/worksheets/sheet6.xml?ContentType=application/vnd.openxmlformats-officedocument.spreadsheetml.worksheet+xml">
        <DigestMethod Algorithm="http://www.w3.org/2001/04/xmlenc#sha256"/>
        <DigestValue>gY3vP4DWNR+fJcRUSbe0fj8VmAsNQvmzPOYe0z45eP8=</DigestValue>
      </Reference>
      <Reference URI="/xl/worksheets/sheet7.xml?ContentType=application/vnd.openxmlformats-officedocument.spreadsheetml.worksheet+xml">
        <DigestMethod Algorithm="http://www.w3.org/2001/04/xmlenc#sha256"/>
        <DigestValue>JTbji8c6e3cSQ/wDj1A7C9yvu2r6y2bP8QbRs5ukDmQ=</DigestValue>
      </Reference>
      <Reference URI="/xl/worksheets/sheet8.xml?ContentType=application/vnd.openxmlformats-officedocument.spreadsheetml.worksheet+xml">
        <DigestMethod Algorithm="http://www.w3.org/2001/04/xmlenc#sha256"/>
        <DigestValue>0lDXV/1AsFkpwye+yGE8hefxPLInp4BuR53I/3DIRBs=</DigestValue>
      </Reference>
      <Reference URI="/xl/worksheets/sheet9.xml?ContentType=application/vnd.openxmlformats-officedocument.spreadsheetml.worksheet+xml">
        <DigestMethod Algorithm="http://www.w3.org/2001/04/xmlenc#sha256"/>
        <DigestValue>XfoTobzJ1jbCDTWiXoZ4AzB1/pfDGI8uf4AVfk+e45I=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2022-12-28T06:55:19Z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{C52D036A-5E19-4FE6-B261-3DCC7095718F}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2022-12-28T06:55:19Z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DJv7MuPANDNjwDO/FN33GKNd6DLjwDUCwoGAAAAAJDSoQCQ0qEAdq4ybwAAAACDJ8xtCQAAAAAAAAAAAAAAAAAAAAAAAABI2KEAAAAAAAAAAAAAAAAAAAAAAAAAAAAAAAAAAAAAAAAAAAAAAAAAeaUcWwAAAABAzY8A6ftTdwAAjwAAAAAA9ftTd9zt71v1////AAAAAAAAAAAAAAAAkAEAAGDt71vcy48A3a9zdwAAFnbQy48AAAAAANjLjwAAAAAAAAAAAGG4cncAAAAACQAAAPDMjwDwzI8AAAIAAPz///8BAAAAAAAAAAAAAAAAAAAAAAAAAAAAAAAIJZM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HEwTAAChAL0t2G1jSTWidWccWyBLqAAoAgAA0AdeAAgCAADQB14AZAAAADQQjwAIAgAAcPNLExgtIh44ce4XAAAAAAAAAAAAAF4AAgAAAAAAAABBAAAAAABeAHwCXgAAAAAA/AEAAGQUXgAAAAAAAAChAGAUXgAAAIl3+AmPAK5eiXdwGkwTrl6JdwAAAAAAAAAAsAqiALAKogAMCo8AHy/MbQAAoQAAAAAA/AEAABwKjwDdLsxtAAAAAAcAAAAAAAAAYbhyd/wBAAAHAAAARAuPAEQLjwAAAgAA/P///wEAAAAAAAAAAAAAAAAAAAAIJZ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ce6AmPAMwLjwDO/FN3AQAAAAAAAAApDwrQAwAAAAAAAAACAAAABQAAAAEAAADoXBYeAAAAANDGCBgDAAAA4MYQbmDQCBgAAAAA0MYIGLCS3W0DAAAAuJLdbQEAAADA0wIYvGoQbr0t2G1jSTWidWccWyBLqAA8C48A6ftTdwAAjwACAAAA9ftTdzQQjwDg////AAAAAAAAAAAAAAAAkAEAAAAAAAEAAAAAYQByAGkAYQBsAAAAAAAAAAAAAAAAAAAABgAAAAAAAABhuHJ3AAAAAAYAAADsCo8A7AqPAAACAAD8////AQAAAAAAAAAAAAAAAAAAAAglk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I8AraZUd2sQAAAYpI8AgAUhGIAFGAAAAAAAXk7qbWsQrP//////dBsAAAqsCgDws3ceAAAAAIAFGP//////dBsAACEYAQDAApwYAAAAAJw9pXZ5RFJ3gAUhGOyfQh4BAAAA/////wAAAACgYK0ehKiPAAAAAACgYK0eAAA5HopEUnfAApwYgAUhGAEAAADsn0IeoGCtHgAAAAAAAAAAgAUYAISojwCABRj//////3QbAAAhGAEAwAKcGAAAAACOJFZ3gAUhGLja4BcKAAAA/////wAAAAAQAAAAAwEAABkgAAAcAAABgAUhG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yb+zLjwDQzY8AzvxTd9xijXegy48A1AsKBgAAAACQ0qEAkNKhAHauMm8AAAAAgyfMbQkAAAAAAAAAAAAAAAAAAAAAAAAASNihAAAAAAAAAAAAAAAAAAAAAAAAAAAAAAAAAAAAAAAAAAAAAAAAAHmlHFsAAAAAQM2PAOn7U3cAAI8AAAAAAPX7U3fc7e9b9f///wAAAAAAAAAAAAAAAJABAABg7e9b3MuPAN2vc3cAABZ20MuPAAAAAADYy48AAAAAAAAAAABhuHJ3AAAAAAkAAADwzI8A8MyPAAACAAD8////AQAAAAAAAAAAAAAAAAAAAAAAAAAAAAAACCWT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HEwTAAChAL0t2G1jSTWidWccWyBLqAAoAgAA0AdeAAgCAADQB14AZAAAADQQjwAIAgAAcPNLExgtIh44ce4XAAAAAAAAAAAAAF4AAgAAAAAAAABBAAAAAABeAHwCXgAAAAAA/AEAAGQUXgAAAAAAAAChAGAUXgAAAIl3+AmPAK5eiXdwGkwTrl6JdwAAAAAAAAAAsAqiALAKogAMCo8AHy/MbQAAoQAAAAAA/AEAABwKjwDdLsxtAAAAAAcAAAAAAAAAYbhyd/wBAAAHAAAARAuPAEQLjwAAAgAA/P///wEAAAAAAAAAAAAAAAAAAAAIJZ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ce6AmPAMwLjwDO/FN3AQAAAAAAAAApDwrQAwAAAAAAAAACAAAABQAAAAEAAADoXBYeAAAAANDGCBgDAAAA4MYQbmDQCBgAAAAA0MYIGLCS3W0DAAAAuJLdbQEAAADA0wIYvGoQbr0t2G1jSTWidWccWyBLqAA8C48A6ftTdwAAjwACAAAA9ftTdzQQjwDg////AAAAAAAAAAAAAAAAkAEAAAAAAAEAAAAAYQByAGkAYQBsAAAAAAAAAAAAAAAAAAAABgAAAAAAAABhuHJ3AAAAAAYAAADsCo8A7AqPAAACAAD8////AQAAAAAAAAAAAAAAAAAAAAglk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I8AraZUd2sQAAAYpI8ACAohHggKHgAAAAAAXk7qbWsQrP//////dBsAAAqsCgDws3ceAAAAAAgKHv//////dBsAACEeAQCgCXoiAAAAAJw9pXZ5RFJ3CAohHuyfQh4BAAAA/////wAAAABAJK0ehKiPAAAAAABAJK0eAAA5HopEUnegCXoiCAohHgEAAADsn0IeQCStHgAAAAAAAAAACAoeAISojwAICh7//////3QbAAAhHgEAoAl6IgAAAACOJFZ3CAohHlCWOh4RAAAA/////wAAAAAQAAAAAwEAABkgAAAcAAABCAohH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Texekanq Himnavorum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2022-12-23T05:33:56Z</dcterms:modified>
</cp:coreProperties>
</file>